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00" windowHeight="7650"/>
  </bookViews>
  <sheets>
    <sheet name="АГАТОВО ПП ТН" sheetId="1" r:id="rId1"/>
    <sheet name="БАТОШЕВО ПП ТН" sheetId="2" r:id="rId2"/>
    <sheet name="БЕРИЕВО ПП ТН" sheetId="3" r:id="rId3"/>
    <sheet name="БУРЯ ПП ТН" sheetId="4" r:id="rId4"/>
    <sheet name="Г.РОСИЦА ПП ТН" sheetId="5" r:id="rId5"/>
    <sheet name="ГРАДИЩЕ ПП ТН" sheetId="6" r:id="rId6"/>
    <sheet name="ГРАДНИЦА ПП ТН" sheetId="7" r:id="rId7"/>
    <sheet name="ДАМЯНОВО ПП ТН" sheetId="8" r:id="rId8"/>
    <sheet name="ДОБРОМИРКА ПП ТН" sheetId="9" r:id="rId9"/>
    <sheet name="ДУШЕВО ПП ТН" sheetId="10" r:id="rId10"/>
    <sheet name="ИДИЛЕВО ПП ТН" sheetId="11" r:id="rId11"/>
    <sheet name="КРАМОЛИН ПП ТН" sheetId="12" r:id="rId12"/>
    <sheet name="КРУШЕВО ПП ТН" sheetId="13" r:id="rId13"/>
    <sheet name="СЕВЛИЕВО ПП ТН" sheetId="14" r:id="rId14"/>
    <sheet name="СТОЛЪТ ПП ТН" sheetId="15" r:id="rId15"/>
    <sheet name="ТЪРХОВО ПП ТН" sheetId="16" r:id="rId16"/>
    <sheet name="ШУМАТА ПП ТН" sheetId="17" r:id="rId17"/>
    <sheet name="Лист18" sheetId="18" r:id="rId18"/>
  </sheets>
  <calcPr calcId="162913"/>
</workbook>
</file>

<file path=xl/calcChain.xml><?xml version="1.0" encoding="utf-8"?>
<calcChain xmlns="http://schemas.openxmlformats.org/spreadsheetml/2006/main">
  <c r="F11" i="17" l="1"/>
  <c r="D11" i="17"/>
  <c r="C11" i="17"/>
  <c r="F11" i="16"/>
  <c r="D11" i="16"/>
  <c r="C11" i="16"/>
  <c r="F10" i="15"/>
  <c r="D10" i="15"/>
  <c r="C10" i="15"/>
  <c r="F30" i="14"/>
  <c r="D30" i="14"/>
  <c r="C30" i="14"/>
  <c r="F20" i="14"/>
  <c r="D20" i="14"/>
  <c r="C20" i="14"/>
  <c r="F17" i="14"/>
  <c r="D17" i="14"/>
  <c r="C17" i="14"/>
  <c r="F13" i="14"/>
  <c r="D13" i="14"/>
  <c r="C13" i="14"/>
  <c r="F9" i="14"/>
  <c r="D9" i="14"/>
  <c r="C9" i="14"/>
  <c r="F10" i="13"/>
  <c r="D10" i="13"/>
  <c r="C10" i="13"/>
  <c r="F15" i="12"/>
  <c r="D15" i="12"/>
  <c r="C15" i="12"/>
  <c r="F12" i="12"/>
  <c r="D12" i="12"/>
  <c r="C12" i="12"/>
  <c r="F10" i="12"/>
  <c r="D10" i="12"/>
  <c r="D16" i="12" s="1"/>
  <c r="C10" i="12"/>
  <c r="F29" i="11"/>
  <c r="D29" i="11"/>
  <c r="C29" i="11"/>
  <c r="F27" i="11"/>
  <c r="D27" i="11"/>
  <c r="C27" i="11"/>
  <c r="F14" i="11"/>
  <c r="D14" i="11"/>
  <c r="C14" i="11"/>
  <c r="F12" i="11"/>
  <c r="D12" i="11"/>
  <c r="D30" i="11" s="1"/>
  <c r="C12" i="11"/>
  <c r="F12" i="10"/>
  <c r="D12" i="10"/>
  <c r="C12" i="10"/>
  <c r="F10" i="9"/>
  <c r="D10" i="9"/>
  <c r="C10" i="9"/>
  <c r="F27" i="8"/>
  <c r="D27" i="8"/>
  <c r="C27" i="8"/>
  <c r="C28" i="8" s="1"/>
  <c r="F24" i="8"/>
  <c r="D24" i="8"/>
  <c r="C24" i="8"/>
  <c r="F14" i="8"/>
  <c r="D14" i="8"/>
  <c r="D28" i="8" s="1"/>
  <c r="C14" i="8"/>
  <c r="F10" i="7"/>
  <c r="D10" i="7"/>
  <c r="C10" i="7"/>
  <c r="F16" i="6"/>
  <c r="D16" i="6"/>
  <c r="C16" i="6"/>
  <c r="F10" i="6"/>
  <c r="D10" i="6"/>
  <c r="C10" i="6"/>
  <c r="C17" i="6" s="1"/>
  <c r="D14" i="5"/>
  <c r="F13" i="5"/>
  <c r="F14" i="5" s="1"/>
  <c r="D13" i="5"/>
  <c r="C13" i="5"/>
  <c r="C14" i="5" s="1"/>
  <c r="F9" i="4"/>
  <c r="D9" i="4"/>
  <c r="C9" i="4"/>
  <c r="F22" i="3"/>
  <c r="D22" i="3"/>
  <c r="C22" i="3"/>
  <c r="F16" i="3"/>
  <c r="D16" i="3"/>
  <c r="C16" i="3"/>
  <c r="F11" i="3"/>
  <c r="D11" i="3"/>
  <c r="D23" i="3" s="1"/>
  <c r="C11" i="3"/>
  <c r="C23" i="3" s="1"/>
  <c r="F17" i="2"/>
  <c r="D17" i="2"/>
  <c r="C17" i="2"/>
  <c r="F14" i="2"/>
  <c r="F18" i="2" s="1"/>
  <c r="D14" i="2"/>
  <c r="D18" i="2" s="1"/>
  <c r="C14" i="2"/>
  <c r="C18" i="2" s="1"/>
  <c r="F12" i="1"/>
  <c r="D12" i="1"/>
  <c r="C12" i="1"/>
  <c r="F30" i="11" l="1"/>
  <c r="F16" i="12"/>
  <c r="F23" i="3"/>
  <c r="F31" i="14"/>
  <c r="D31" i="14"/>
  <c r="F28" i="8"/>
  <c r="D17" i="6"/>
  <c r="C31" i="14"/>
  <c r="F17" i="6"/>
  <c r="C30" i="11"/>
  <c r="C16" i="12"/>
</calcChain>
</file>

<file path=xl/sharedStrings.xml><?xml version="1.0" encoding="utf-8"?>
<sst xmlns="http://schemas.openxmlformats.org/spreadsheetml/2006/main" count="891" uniqueCount="181">
  <si>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АГАТОВО</t>
    </r>
  </si>
  <si>
    <r>
      <t xml:space="preserve">Списък на полските пътища и каналите, попадащи в масивите за ползване с НТП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АГАТОВО</t>
    </r>
  </si>
  <si>
    <t>ЕКАТТЕ: 00103</t>
  </si>
  <si>
    <t>2018/2019</t>
  </si>
  <si>
    <t>2017/2018</t>
  </si>
  <si>
    <t>Собственик-име</t>
  </si>
  <si>
    <t>№ на имот по ЗКИР</t>
  </si>
  <si>
    <t>Площ на имота</t>
  </si>
  <si>
    <t>Ползвана площ</t>
  </si>
  <si>
    <t>Средна рентна вноска лв./дка</t>
  </si>
  <si>
    <t>Дължимо рентно плащане</t>
  </si>
  <si>
    <t>НТП</t>
  </si>
  <si>
    <t>Ползвател</t>
  </si>
  <si>
    <t>ОБЩИНА ГР.СЕВЛИЕВО</t>
  </si>
  <si>
    <t>55.277</t>
  </si>
  <si>
    <t>Полски път</t>
  </si>
  <si>
    <t>ЗЛАТНИЯТ ОВЕН БГ ЕООД</t>
  </si>
  <si>
    <t>55.284</t>
  </si>
  <si>
    <t>55.272</t>
  </si>
  <si>
    <t>53.200</t>
  </si>
  <si>
    <t>ОБЩО ЗА ПОЛЗВАТЕЛЯ</t>
  </si>
  <si>
    <t>ОБЩО ЗА ЗЕМЛИЩЕТО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</si>
  <si>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БАТОШЕВО</t>
    </r>
  </si>
  <si>
    <t>ЕКАТТЕ: 02885</t>
  </si>
  <si>
    <t>ОБЩИНА СЕВЛИЕВО - ПЪТИЩА И ДЕРЕТА</t>
  </si>
  <si>
    <t>58.68</t>
  </si>
  <si>
    <t>ЗЛАТЬО ПЕТРОВ СТОЯНОВ</t>
  </si>
  <si>
    <t>58.72</t>
  </si>
  <si>
    <t>184.22</t>
  </si>
  <si>
    <t>178.15</t>
  </si>
  <si>
    <t>14.15</t>
  </si>
  <si>
    <t>РОСИЦА ЗЛАТКОВА РАЧЕВА</t>
  </si>
  <si>
    <t>14.17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</si>
  <si>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БЕРИЕВО</t>
    </r>
  </si>
  <si>
    <t>ЕКАТТЕ: 03914</t>
  </si>
  <si>
    <t>ОБЩИНА гр.СЕВЛИЕВО</t>
  </si>
  <si>
    <t>10.248</t>
  </si>
  <si>
    <t>"АГРО- ЕКО 2013"ЕООД</t>
  </si>
  <si>
    <t>12.115</t>
  </si>
  <si>
    <t>10.267</t>
  </si>
  <si>
    <t>12.112</t>
  </si>
  <si>
    <t>"АГРОТЕХНИКА - ТРОЯН" АД</t>
  </si>
  <si>
    <t>13.213</t>
  </si>
  <si>
    <t>12.49</t>
  </si>
  <si>
    <t>17.71</t>
  </si>
  <si>
    <t>13.229</t>
  </si>
  <si>
    <t>"БИОЛОГИКА" ООД</t>
  </si>
  <si>
    <t>14.47</t>
  </si>
  <si>
    <t>14.46</t>
  </si>
  <si>
    <t>14.48</t>
  </si>
  <si>
    <t>13.223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</si>
  <si>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 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БУРЯ</t>
    </r>
  </si>
  <si>
    <r>
      <t xml:space="preserve">Списък на полските пътища и каналите, попадащи в масивите за ползване с НТП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БУРЯ</t>
    </r>
  </si>
  <si>
    <t>ЕКАТТЕ: 07082</t>
  </si>
  <si>
    <t>2.300</t>
  </si>
  <si>
    <t>СЕРЬОЖА СТОЙЧКОВ ИЛИЕВ</t>
  </si>
  <si>
    <t>2.285</t>
  </si>
  <si>
    <r>
      <t xml:space="preserve">                                                                                                                                                                                                            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 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ГОРНА РОСИЦА</t>
    </r>
  </si>
  <si>
    <r>
      <t xml:space="preserve">Списък на полските пътища и каналите, попадащи в масивите за ползване с НТП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ГРАДНИЦА</t>
    </r>
  </si>
  <si>
    <t>ЕКАТТЕ: 16376</t>
  </si>
  <si>
    <t>ЕКАТТЕ: 17587</t>
  </si>
  <si>
    <t>22.35</t>
  </si>
  <si>
    <t>22.66</t>
  </si>
  <si>
    <t>22.64</t>
  </si>
  <si>
    <t>22.65</t>
  </si>
  <si>
    <t>145.39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</si>
  <si>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ГРАДИЩЕ</t>
    </r>
  </si>
  <si>
    <t>ЕКАТТЕ: 17542</t>
  </si>
  <si>
    <t>2.38</t>
  </si>
  <si>
    <t>"БОБИ МИЛК" ЕООД</t>
  </si>
  <si>
    <t>4.24</t>
  </si>
  <si>
    <t>123.5</t>
  </si>
  <si>
    <t>ХРИСТО ДЕКЕМВРИЕВ ГЕОРГИЕВ</t>
  </si>
  <si>
    <t>123.4</t>
  </si>
  <si>
    <t>135.10</t>
  </si>
  <si>
    <t>130.12</t>
  </si>
  <si>
    <t>133.13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</si>
  <si>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ГРАДНИЦА</t>
    </r>
  </si>
  <si>
    <t>ОБЩИНА СЕВЛИЕВО</t>
  </si>
  <si>
    <t>115.53</t>
  </si>
  <si>
    <t>ДОБРИ МИРОСЛАВОВ ДОБРЕВ</t>
  </si>
  <si>
    <t>115.52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</si>
  <si>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ДАМЯНОВО</t>
    </r>
  </si>
  <si>
    <t>ЕКАТТЕ: 20119</t>
  </si>
  <si>
    <t>66.41</t>
  </si>
  <si>
    <t>67.14</t>
  </si>
  <si>
    <t>65.58</t>
  </si>
  <si>
    <t>64.74</t>
  </si>
  <si>
    <t>65.59</t>
  </si>
  <si>
    <t>109.86</t>
  </si>
  <si>
    <t>107.112</t>
  </si>
  <si>
    <t>"МАГ" ЕООД</t>
  </si>
  <si>
    <t>107.115</t>
  </si>
  <si>
    <t>107.113</t>
  </si>
  <si>
    <t>107.114</t>
  </si>
  <si>
    <t>74.58</t>
  </si>
  <si>
    <t>74.59</t>
  </si>
  <si>
    <t>107.116</t>
  </si>
  <si>
    <t>106.375</t>
  </si>
  <si>
    <t>107.117</t>
  </si>
  <si>
    <t>68.62</t>
  </si>
  <si>
    <t>"ОРХЕЯ ГАРДЪН"ЕООД</t>
  </si>
  <si>
    <t>68.61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</si>
  <si>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ДОБРОМИРКА</t>
    </r>
  </si>
  <si>
    <t>ЕКАТТЕ: 21628</t>
  </si>
  <si>
    <t>83.13</t>
  </si>
  <si>
    <t>85.44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</si>
  <si>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</t>
    </r>
    <r>
      <rPr>
        <b/>
        <sz val="12"/>
        <rFont val="Times New Roman"/>
        <family val="1"/>
        <charset val="204"/>
      </rPr>
      <t xml:space="preserve"> ДУШЕВО</t>
    </r>
  </si>
  <si>
    <t>ЕКАТТЕ: 24178</t>
  </si>
  <si>
    <t>100.66</t>
  </si>
  <si>
    <t>100.77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</si>
  <si>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ИДИЛЕВО</t>
    </r>
  </si>
  <si>
    <t>ЕКАТТЕ: 32336</t>
  </si>
  <si>
    <t>90.123</t>
  </si>
  <si>
    <t>90.125</t>
  </si>
  <si>
    <t>90.126</t>
  </si>
  <si>
    <t>ГЕРГАНА ВЕЛЧЕВА СТОЙНОВА</t>
  </si>
  <si>
    <t>80.101</t>
  </si>
  <si>
    <t>СТЕФАН ЕМИЛОВ ИВАНОВ</t>
  </si>
  <si>
    <t>100.121</t>
  </si>
  <si>
    <t>100.105</t>
  </si>
  <si>
    <t>100.104</t>
  </si>
  <si>
    <t>100.103</t>
  </si>
  <si>
    <t>100.102</t>
  </si>
  <si>
    <t>100.101</t>
  </si>
  <si>
    <t>80.105</t>
  </si>
  <si>
    <t>80.104</t>
  </si>
  <si>
    <t>90.124</t>
  </si>
  <si>
    <t>ЦВЯТКО ПЕТЕВ ПЕТКОВ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</si>
  <si>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КРАМОЛИН</t>
    </r>
  </si>
  <si>
    <r>
      <t xml:space="preserve">Списък на полските пътища и каналите, попадащи в масивите за ползване с НТП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КРАМОЛИН</t>
    </r>
  </si>
  <si>
    <t>ЕКАТТЕ: 39431</t>
  </si>
  <si>
    <t>ОБЩИНА СЕВЛИЕВО (ПЪТИЩА И ДЕРЕТА)</t>
  </si>
  <si>
    <t>127.100</t>
  </si>
  <si>
    <t>"ЗЛАТНИЯТ ОВЕН БГ" ЕООД</t>
  </si>
  <si>
    <t>127.101</t>
  </si>
  <si>
    <t>202.544</t>
  </si>
  <si>
    <t>ЕТ "АГРО - СВЕТЛОЗАР ДИЧЕВСКИ"</t>
  </si>
  <si>
    <t>181.118</t>
  </si>
  <si>
    <t>НЕЛИФЕР ШАБАНАЛИЕВА САДУЛОВА</t>
  </si>
  <si>
    <t>226.100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</si>
  <si>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</t>
    </r>
    <r>
      <rPr>
        <b/>
        <sz val="12"/>
        <rFont val="Times New Roman"/>
        <family val="1"/>
        <charset val="204"/>
      </rPr>
      <t xml:space="preserve"> КРУШЕВО</t>
    </r>
  </si>
  <si>
    <t>ЕКАТТЕ: 40141</t>
  </si>
  <si>
    <t>53.21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</si>
  <si>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СЕВЛИЕВО</t>
    </r>
  </si>
  <si>
    <t>ЕКАТТЕ: 65927</t>
  </si>
  <si>
    <t>47.49</t>
  </si>
  <si>
    <t>МИНЧО ХРИСТОВ МИНЧЕВ</t>
  </si>
  <si>
    <t>20.52</t>
  </si>
  <si>
    <t>ОСМАН АЗИСОВ АЗИСОВ</t>
  </si>
  <si>
    <t>117.66</t>
  </si>
  <si>
    <t>20.68</t>
  </si>
  <si>
    <t>47.97</t>
  </si>
  <si>
    <t>СТЕЛИЯН ВЕНЦИСЛАВОВ ЛОЗАНОВ</t>
  </si>
  <si>
    <t>47.16</t>
  </si>
  <si>
    <t>47.19</t>
  </si>
  <si>
    <t>20.28</t>
  </si>
  <si>
    <t>ЦАНКО ЦВЯТКОВ ДИМИТРОВ</t>
  </si>
  <si>
    <t>20.8</t>
  </si>
  <si>
    <t>117.38</t>
  </si>
  <si>
    <t>117.9</t>
  </si>
  <si>
    <t>117.22</t>
  </si>
  <si>
    <t>94.63</t>
  </si>
  <si>
    <t>117.67</t>
  </si>
  <si>
    <t>117.48</t>
  </si>
  <si>
    <r>
      <t>Списък на полските пътища и каналите, попадащи в масивите за ползване с</t>
    </r>
    <r>
      <rPr>
        <b/>
        <sz val="12"/>
        <rFont val="Times New Roman"/>
        <family val="1"/>
        <charset val="204"/>
      </rPr>
      <t xml:space="preserve"> 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СТОЛЪТ</t>
    </r>
  </si>
  <si>
    <t>ЕКАТТЕ: 69451</t>
  </si>
  <si>
    <t>№ на имот по КВС</t>
  </si>
  <si>
    <t>64049</t>
  </si>
  <si>
    <t>32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</si>
  <si>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ТЪРХОВО</t>
    </r>
  </si>
  <si>
    <t>ЕКАТТЕ: 73763</t>
  </si>
  <si>
    <t>1.562</t>
  </si>
  <si>
    <t>"КОЗИЯТ РОГ БГ"ЕООД</t>
  </si>
  <si>
    <t>1.559</t>
  </si>
  <si>
    <t>1.563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</si>
  <si>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ШУМАТА</t>
    </r>
  </si>
  <si>
    <t>ЕКАТТЕ: 83497</t>
  </si>
  <si>
    <t>39.61</t>
  </si>
  <si>
    <t>40.25</t>
  </si>
  <si>
    <t>40.34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</si>
</sst>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NumberFormat="1" applyFont="1" applyAlignment="1" applyProtection="1">
      <alignment horizontal="left" wrapText="1" readingOrder="1"/>
      <protection locked="0"/>
    </xf>
    <xf numFmtId="0" fontId="3" fillId="0" borderId="0" xfId="0" applyFont="1"/>
    <xf numFmtId="0" fontId="5" fillId="0" borderId="1" xfId="0" applyFont="1" applyBorder="1" applyAlignment="1">
      <alignment horizontal="center" wrapText="1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164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 applyProtection="1">
      <alignment horizontal="left" readingOrder="1"/>
      <protection locked="0"/>
    </xf>
    <xf numFmtId="0" fontId="5" fillId="0" borderId="1" xfId="0" applyFont="1" applyBorder="1" applyAlignment="1">
      <alignment horizontal="center"/>
    </xf>
    <xf numFmtId="0" fontId="4" fillId="0" borderId="1" xfId="0" applyNumberFormat="1" applyFont="1" applyBorder="1" applyAlignment="1" applyProtection="1">
      <alignment horizontal="left" wrapText="1" readingOrder="1"/>
      <protection locked="0"/>
    </xf>
    <xf numFmtId="0" fontId="3" fillId="0" borderId="0" xfId="0" applyFont="1" applyAlignment="1">
      <alignment horizontal="center"/>
    </xf>
    <xf numFmtId="0" fontId="2" fillId="0" borderId="0" xfId="0" applyNumberFormat="1" applyFont="1" applyAlignment="1" applyProtection="1">
      <alignment horizontal="center" wrapText="1"/>
      <protection locked="0"/>
    </xf>
    <xf numFmtId="0" fontId="2" fillId="0" borderId="0" xfId="0" applyNumberFormat="1" applyFont="1" applyAlignment="1" applyProtection="1">
      <alignment horizontal="center" wrapText="1" readingOrder="1"/>
      <protection locked="0"/>
    </xf>
    <xf numFmtId="0" fontId="3" fillId="0" borderId="0" xfId="0" applyFont="1" applyFill="1" applyAlignment="1"/>
    <xf numFmtId="0" fontId="4" fillId="0" borderId="0" xfId="0" applyNumberFormat="1" applyFont="1" applyAlignment="1" applyProtection="1">
      <alignment horizontal="center" wrapText="1"/>
      <protection locked="0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0" fontId="2" fillId="0" borderId="0" xfId="0" applyFont="1"/>
    <xf numFmtId="0" fontId="4" fillId="0" borderId="1" xfId="0" applyNumberFormat="1" applyFont="1" applyBorder="1" applyAlignment="1" applyProtection="1">
      <alignment horizontal="center" wrapText="1" readingOrder="1"/>
      <protection locked="0"/>
    </xf>
    <xf numFmtId="2" fontId="2" fillId="0" borderId="0" xfId="0" applyNumberFormat="1" applyFont="1" applyAlignment="1" applyProtection="1">
      <alignment horizontal="center" wrapText="1" readingOrder="1"/>
      <protection locked="0"/>
    </xf>
    <xf numFmtId="2" fontId="4" fillId="0" borderId="1" xfId="0" applyNumberFormat="1" applyFont="1" applyBorder="1" applyAlignment="1" applyProtection="1">
      <alignment horizontal="center" wrapText="1" readingOrder="1"/>
      <protection locked="0"/>
    </xf>
    <xf numFmtId="0" fontId="5" fillId="0" borderId="1" xfId="0" applyFont="1" applyFill="1" applyBorder="1" applyAlignment="1">
      <alignment horizontal="center"/>
    </xf>
    <xf numFmtId="0" fontId="2" fillId="0" borderId="0" xfId="0" applyNumberFormat="1" applyFont="1" applyAlignment="1" applyProtection="1">
      <alignment horizontal="left" shrinkToFit="1" readingOrder="1"/>
      <protection locked="0"/>
    </xf>
    <xf numFmtId="0" fontId="2" fillId="0" borderId="0" xfId="0" applyNumberFormat="1" applyFont="1" applyAlignment="1" applyProtection="1">
      <alignment wrapText="1" readingOrder="1"/>
      <protection locked="0"/>
    </xf>
    <xf numFmtId="0" fontId="2" fillId="0" borderId="0" xfId="0" applyNumberFormat="1" applyFont="1" applyAlignment="1" applyProtection="1">
      <alignment horizontal="center" readingOrder="1"/>
      <protection locked="0"/>
    </xf>
    <xf numFmtId="0" fontId="4" fillId="0" borderId="0" xfId="0" applyNumberFormat="1" applyFont="1" applyAlignment="1" applyProtection="1">
      <alignment horizontal="center" readingOrder="1"/>
      <protection locked="0"/>
    </xf>
    <xf numFmtId="0" fontId="4" fillId="0" borderId="0" xfId="0" applyNumberFormat="1" applyFont="1" applyAlignment="1" applyProtection="1">
      <alignment horizontal="center" wrapText="1" readingOrder="1"/>
      <protection locked="0"/>
    </xf>
    <xf numFmtId="0" fontId="5" fillId="0" borderId="1" xfId="0" applyFont="1" applyBorder="1" applyAlignment="1">
      <alignment horizontal="center" shrinkToFit="1"/>
    </xf>
    <xf numFmtId="0" fontId="5" fillId="0" borderId="1" xfId="0" applyFont="1" applyBorder="1" applyAlignment="1">
      <alignment horizontal="center" wrapText="1" readingOrder="1"/>
    </xf>
    <xf numFmtId="0" fontId="6" fillId="0" borderId="1" xfId="1" applyFont="1" applyBorder="1" applyAlignment="1">
      <alignment horizontal="center" shrinkToFit="1"/>
    </xf>
    <xf numFmtId="0" fontId="6" fillId="0" borderId="1" xfId="1" applyFont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6" fillId="0" borderId="1" xfId="1" applyFont="1" applyBorder="1" applyAlignment="1">
      <alignment horizontal="left" wrapText="1"/>
    </xf>
    <xf numFmtId="0" fontId="6" fillId="0" borderId="1" xfId="1" applyFont="1" applyBorder="1" applyAlignment="1">
      <alignment horizontal="center" wrapText="1" readingOrder="1"/>
    </xf>
    <xf numFmtId="0" fontId="7" fillId="0" borderId="1" xfId="1" applyFont="1" applyBorder="1" applyAlignment="1">
      <alignment horizontal="center" readingOrder="1"/>
    </xf>
    <xf numFmtId="164" fontId="6" fillId="0" borderId="1" xfId="1" applyNumberFormat="1" applyFont="1" applyBorder="1" applyAlignment="1">
      <alignment horizontal="center" readingOrder="1"/>
    </xf>
    <xf numFmtId="164" fontId="7" fillId="0" borderId="1" xfId="1" applyNumberFormat="1" applyFont="1" applyBorder="1" applyAlignment="1">
      <alignment horizontal="center" readingOrder="1"/>
    </xf>
    <xf numFmtId="0" fontId="4" fillId="0" borderId="1" xfId="0" applyNumberFormat="1" applyFont="1" applyBorder="1" applyAlignment="1" applyProtection="1">
      <alignment readingOrder="1"/>
      <protection locked="0"/>
    </xf>
    <xf numFmtId="0" fontId="3" fillId="0" borderId="1" xfId="0" applyFont="1" applyFill="1" applyBorder="1" applyAlignment="1">
      <alignment shrinkToFit="1"/>
    </xf>
    <xf numFmtId="0" fontId="3" fillId="0" borderId="1" xfId="0" applyFont="1" applyFill="1" applyBorder="1" applyAlignment="1">
      <alignment horizontal="center" readingOrder="1"/>
    </xf>
    <xf numFmtId="164" fontId="5" fillId="0" borderId="1" xfId="0" applyNumberFormat="1" applyFont="1" applyFill="1" applyBorder="1" applyAlignment="1">
      <alignment horizontal="center" readingOrder="1"/>
    </xf>
    <xf numFmtId="0" fontId="4" fillId="0" borderId="1" xfId="0" applyNumberFormat="1" applyFont="1" applyBorder="1" applyAlignment="1" applyProtection="1">
      <alignment wrapText="1" readingOrder="1"/>
      <protection locked="0"/>
    </xf>
    <xf numFmtId="0" fontId="3" fillId="0" borderId="0" xfId="0" applyFont="1" applyFill="1" applyAlignment="1">
      <alignment shrinkToFit="1"/>
    </xf>
    <xf numFmtId="0" fontId="3" fillId="0" borderId="0" xfId="0" applyFont="1" applyFill="1" applyAlignment="1">
      <alignment horizontal="center" readingOrder="1"/>
    </xf>
    <xf numFmtId="2" fontId="3" fillId="0" borderId="0" xfId="0" applyNumberFormat="1" applyFont="1" applyFill="1" applyAlignment="1"/>
    <xf numFmtId="0" fontId="2" fillId="0" borderId="0" xfId="0" applyNumberFormat="1" applyFont="1" applyAlignment="1" applyProtection="1">
      <alignment horizontal="center" wrapText="1" readingOrder="1"/>
      <protection locked="0"/>
    </xf>
    <xf numFmtId="0" fontId="4" fillId="0" borderId="0" xfId="0" applyNumberFormat="1" applyFont="1" applyAlignment="1" applyProtection="1">
      <alignment horizontal="center" wrapText="1" readingOrder="1"/>
      <protection locked="0"/>
    </xf>
    <xf numFmtId="0" fontId="4" fillId="0" borderId="0" xfId="0" applyNumberFormat="1" applyFont="1" applyAlignment="1" applyProtection="1">
      <alignment horizontal="center" wrapText="1"/>
      <protection locked="0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"/>
  <sheetViews>
    <sheetView tabSelected="1" workbookViewId="0">
      <selection sqref="A1:XFD1048576"/>
    </sheetView>
  </sheetViews>
  <sheetFormatPr defaultRowHeight="15.75" x14ac:dyDescent="0.25"/>
  <cols>
    <col min="1" max="1" width="29.28515625" style="2" customWidth="1"/>
    <col min="2" max="6" width="16.140625" style="15" customWidth="1"/>
    <col min="7" max="7" width="18.42578125" style="2" customWidth="1"/>
    <col min="8" max="8" width="33" style="2" customWidth="1"/>
    <col min="9" max="256" width="9.140625" style="2"/>
    <col min="257" max="257" width="29.28515625" style="2" customWidth="1"/>
    <col min="258" max="262" width="16.140625" style="2" customWidth="1"/>
    <col min="263" max="263" width="18.42578125" style="2" customWidth="1"/>
    <col min="264" max="264" width="33" style="2" customWidth="1"/>
    <col min="265" max="512" width="9.140625" style="2"/>
    <col min="513" max="513" width="29.28515625" style="2" customWidth="1"/>
    <col min="514" max="518" width="16.140625" style="2" customWidth="1"/>
    <col min="519" max="519" width="18.42578125" style="2" customWidth="1"/>
    <col min="520" max="520" width="33" style="2" customWidth="1"/>
    <col min="521" max="768" width="9.140625" style="2"/>
    <col min="769" max="769" width="29.28515625" style="2" customWidth="1"/>
    <col min="770" max="774" width="16.140625" style="2" customWidth="1"/>
    <col min="775" max="775" width="18.42578125" style="2" customWidth="1"/>
    <col min="776" max="776" width="33" style="2" customWidth="1"/>
    <col min="777" max="1024" width="9.140625" style="2"/>
    <col min="1025" max="1025" width="29.28515625" style="2" customWidth="1"/>
    <col min="1026" max="1030" width="16.140625" style="2" customWidth="1"/>
    <col min="1031" max="1031" width="18.42578125" style="2" customWidth="1"/>
    <col min="1032" max="1032" width="33" style="2" customWidth="1"/>
    <col min="1033" max="1280" width="9.140625" style="2"/>
    <col min="1281" max="1281" width="29.28515625" style="2" customWidth="1"/>
    <col min="1282" max="1286" width="16.140625" style="2" customWidth="1"/>
    <col min="1287" max="1287" width="18.42578125" style="2" customWidth="1"/>
    <col min="1288" max="1288" width="33" style="2" customWidth="1"/>
    <col min="1289" max="1536" width="9.140625" style="2"/>
    <col min="1537" max="1537" width="29.28515625" style="2" customWidth="1"/>
    <col min="1538" max="1542" width="16.140625" style="2" customWidth="1"/>
    <col min="1543" max="1543" width="18.42578125" style="2" customWidth="1"/>
    <col min="1544" max="1544" width="33" style="2" customWidth="1"/>
    <col min="1545" max="1792" width="9.140625" style="2"/>
    <col min="1793" max="1793" width="29.28515625" style="2" customWidth="1"/>
    <col min="1794" max="1798" width="16.140625" style="2" customWidth="1"/>
    <col min="1799" max="1799" width="18.42578125" style="2" customWidth="1"/>
    <col min="1800" max="1800" width="33" style="2" customWidth="1"/>
    <col min="1801" max="2048" width="9.140625" style="2"/>
    <col min="2049" max="2049" width="29.28515625" style="2" customWidth="1"/>
    <col min="2050" max="2054" width="16.140625" style="2" customWidth="1"/>
    <col min="2055" max="2055" width="18.42578125" style="2" customWidth="1"/>
    <col min="2056" max="2056" width="33" style="2" customWidth="1"/>
    <col min="2057" max="2304" width="9.140625" style="2"/>
    <col min="2305" max="2305" width="29.28515625" style="2" customWidth="1"/>
    <col min="2306" max="2310" width="16.140625" style="2" customWidth="1"/>
    <col min="2311" max="2311" width="18.42578125" style="2" customWidth="1"/>
    <col min="2312" max="2312" width="33" style="2" customWidth="1"/>
    <col min="2313" max="2560" width="9.140625" style="2"/>
    <col min="2561" max="2561" width="29.28515625" style="2" customWidth="1"/>
    <col min="2562" max="2566" width="16.140625" style="2" customWidth="1"/>
    <col min="2567" max="2567" width="18.42578125" style="2" customWidth="1"/>
    <col min="2568" max="2568" width="33" style="2" customWidth="1"/>
    <col min="2569" max="2816" width="9.140625" style="2"/>
    <col min="2817" max="2817" width="29.28515625" style="2" customWidth="1"/>
    <col min="2818" max="2822" width="16.140625" style="2" customWidth="1"/>
    <col min="2823" max="2823" width="18.42578125" style="2" customWidth="1"/>
    <col min="2824" max="2824" width="33" style="2" customWidth="1"/>
    <col min="2825" max="3072" width="9.140625" style="2"/>
    <col min="3073" max="3073" width="29.28515625" style="2" customWidth="1"/>
    <col min="3074" max="3078" width="16.140625" style="2" customWidth="1"/>
    <col min="3079" max="3079" width="18.42578125" style="2" customWidth="1"/>
    <col min="3080" max="3080" width="33" style="2" customWidth="1"/>
    <col min="3081" max="3328" width="9.140625" style="2"/>
    <col min="3329" max="3329" width="29.28515625" style="2" customWidth="1"/>
    <col min="3330" max="3334" width="16.140625" style="2" customWidth="1"/>
    <col min="3335" max="3335" width="18.42578125" style="2" customWidth="1"/>
    <col min="3336" max="3336" width="33" style="2" customWidth="1"/>
    <col min="3337" max="3584" width="9.140625" style="2"/>
    <col min="3585" max="3585" width="29.28515625" style="2" customWidth="1"/>
    <col min="3586" max="3590" width="16.140625" style="2" customWidth="1"/>
    <col min="3591" max="3591" width="18.42578125" style="2" customWidth="1"/>
    <col min="3592" max="3592" width="33" style="2" customWidth="1"/>
    <col min="3593" max="3840" width="9.140625" style="2"/>
    <col min="3841" max="3841" width="29.28515625" style="2" customWidth="1"/>
    <col min="3842" max="3846" width="16.140625" style="2" customWidth="1"/>
    <col min="3847" max="3847" width="18.42578125" style="2" customWidth="1"/>
    <col min="3848" max="3848" width="33" style="2" customWidth="1"/>
    <col min="3849" max="4096" width="9.140625" style="2"/>
    <col min="4097" max="4097" width="29.28515625" style="2" customWidth="1"/>
    <col min="4098" max="4102" width="16.140625" style="2" customWidth="1"/>
    <col min="4103" max="4103" width="18.42578125" style="2" customWidth="1"/>
    <col min="4104" max="4104" width="33" style="2" customWidth="1"/>
    <col min="4105" max="4352" width="9.140625" style="2"/>
    <col min="4353" max="4353" width="29.28515625" style="2" customWidth="1"/>
    <col min="4354" max="4358" width="16.140625" style="2" customWidth="1"/>
    <col min="4359" max="4359" width="18.42578125" style="2" customWidth="1"/>
    <col min="4360" max="4360" width="33" style="2" customWidth="1"/>
    <col min="4361" max="4608" width="9.140625" style="2"/>
    <col min="4609" max="4609" width="29.28515625" style="2" customWidth="1"/>
    <col min="4610" max="4614" width="16.140625" style="2" customWidth="1"/>
    <col min="4615" max="4615" width="18.42578125" style="2" customWidth="1"/>
    <col min="4616" max="4616" width="33" style="2" customWidth="1"/>
    <col min="4617" max="4864" width="9.140625" style="2"/>
    <col min="4865" max="4865" width="29.28515625" style="2" customWidth="1"/>
    <col min="4866" max="4870" width="16.140625" style="2" customWidth="1"/>
    <col min="4871" max="4871" width="18.42578125" style="2" customWidth="1"/>
    <col min="4872" max="4872" width="33" style="2" customWidth="1"/>
    <col min="4873" max="5120" width="9.140625" style="2"/>
    <col min="5121" max="5121" width="29.28515625" style="2" customWidth="1"/>
    <col min="5122" max="5126" width="16.140625" style="2" customWidth="1"/>
    <col min="5127" max="5127" width="18.42578125" style="2" customWidth="1"/>
    <col min="5128" max="5128" width="33" style="2" customWidth="1"/>
    <col min="5129" max="5376" width="9.140625" style="2"/>
    <col min="5377" max="5377" width="29.28515625" style="2" customWidth="1"/>
    <col min="5378" max="5382" width="16.140625" style="2" customWidth="1"/>
    <col min="5383" max="5383" width="18.42578125" style="2" customWidth="1"/>
    <col min="5384" max="5384" width="33" style="2" customWidth="1"/>
    <col min="5385" max="5632" width="9.140625" style="2"/>
    <col min="5633" max="5633" width="29.28515625" style="2" customWidth="1"/>
    <col min="5634" max="5638" width="16.140625" style="2" customWidth="1"/>
    <col min="5639" max="5639" width="18.42578125" style="2" customWidth="1"/>
    <col min="5640" max="5640" width="33" style="2" customWidth="1"/>
    <col min="5641" max="5888" width="9.140625" style="2"/>
    <col min="5889" max="5889" width="29.28515625" style="2" customWidth="1"/>
    <col min="5890" max="5894" width="16.140625" style="2" customWidth="1"/>
    <col min="5895" max="5895" width="18.42578125" style="2" customWidth="1"/>
    <col min="5896" max="5896" width="33" style="2" customWidth="1"/>
    <col min="5897" max="6144" width="9.140625" style="2"/>
    <col min="6145" max="6145" width="29.28515625" style="2" customWidth="1"/>
    <col min="6146" max="6150" width="16.140625" style="2" customWidth="1"/>
    <col min="6151" max="6151" width="18.42578125" style="2" customWidth="1"/>
    <col min="6152" max="6152" width="33" style="2" customWidth="1"/>
    <col min="6153" max="6400" width="9.140625" style="2"/>
    <col min="6401" max="6401" width="29.28515625" style="2" customWidth="1"/>
    <col min="6402" max="6406" width="16.140625" style="2" customWidth="1"/>
    <col min="6407" max="6407" width="18.42578125" style="2" customWidth="1"/>
    <col min="6408" max="6408" width="33" style="2" customWidth="1"/>
    <col min="6409" max="6656" width="9.140625" style="2"/>
    <col min="6657" max="6657" width="29.28515625" style="2" customWidth="1"/>
    <col min="6658" max="6662" width="16.140625" style="2" customWidth="1"/>
    <col min="6663" max="6663" width="18.42578125" style="2" customWidth="1"/>
    <col min="6664" max="6664" width="33" style="2" customWidth="1"/>
    <col min="6665" max="6912" width="9.140625" style="2"/>
    <col min="6913" max="6913" width="29.28515625" style="2" customWidth="1"/>
    <col min="6914" max="6918" width="16.140625" style="2" customWidth="1"/>
    <col min="6919" max="6919" width="18.42578125" style="2" customWidth="1"/>
    <col min="6920" max="6920" width="33" style="2" customWidth="1"/>
    <col min="6921" max="7168" width="9.140625" style="2"/>
    <col min="7169" max="7169" width="29.28515625" style="2" customWidth="1"/>
    <col min="7170" max="7174" width="16.140625" style="2" customWidth="1"/>
    <col min="7175" max="7175" width="18.42578125" style="2" customWidth="1"/>
    <col min="7176" max="7176" width="33" style="2" customWidth="1"/>
    <col min="7177" max="7424" width="9.140625" style="2"/>
    <col min="7425" max="7425" width="29.28515625" style="2" customWidth="1"/>
    <col min="7426" max="7430" width="16.140625" style="2" customWidth="1"/>
    <col min="7431" max="7431" width="18.42578125" style="2" customWidth="1"/>
    <col min="7432" max="7432" width="33" style="2" customWidth="1"/>
    <col min="7433" max="7680" width="9.140625" style="2"/>
    <col min="7681" max="7681" width="29.28515625" style="2" customWidth="1"/>
    <col min="7682" max="7686" width="16.140625" style="2" customWidth="1"/>
    <col min="7687" max="7687" width="18.42578125" style="2" customWidth="1"/>
    <col min="7688" max="7688" width="33" style="2" customWidth="1"/>
    <col min="7689" max="7936" width="9.140625" style="2"/>
    <col min="7937" max="7937" width="29.28515625" style="2" customWidth="1"/>
    <col min="7938" max="7942" width="16.140625" style="2" customWidth="1"/>
    <col min="7943" max="7943" width="18.42578125" style="2" customWidth="1"/>
    <col min="7944" max="7944" width="33" style="2" customWidth="1"/>
    <col min="7945" max="8192" width="9.140625" style="2"/>
    <col min="8193" max="8193" width="29.28515625" style="2" customWidth="1"/>
    <col min="8194" max="8198" width="16.140625" style="2" customWidth="1"/>
    <col min="8199" max="8199" width="18.42578125" style="2" customWidth="1"/>
    <col min="8200" max="8200" width="33" style="2" customWidth="1"/>
    <col min="8201" max="8448" width="9.140625" style="2"/>
    <col min="8449" max="8449" width="29.28515625" style="2" customWidth="1"/>
    <col min="8450" max="8454" width="16.140625" style="2" customWidth="1"/>
    <col min="8455" max="8455" width="18.42578125" style="2" customWidth="1"/>
    <col min="8456" max="8456" width="33" style="2" customWidth="1"/>
    <col min="8457" max="8704" width="9.140625" style="2"/>
    <col min="8705" max="8705" width="29.28515625" style="2" customWidth="1"/>
    <col min="8706" max="8710" width="16.140625" style="2" customWidth="1"/>
    <col min="8711" max="8711" width="18.42578125" style="2" customWidth="1"/>
    <col min="8712" max="8712" width="33" style="2" customWidth="1"/>
    <col min="8713" max="8960" width="9.140625" style="2"/>
    <col min="8961" max="8961" width="29.28515625" style="2" customWidth="1"/>
    <col min="8962" max="8966" width="16.140625" style="2" customWidth="1"/>
    <col min="8967" max="8967" width="18.42578125" style="2" customWidth="1"/>
    <col min="8968" max="8968" width="33" style="2" customWidth="1"/>
    <col min="8969" max="9216" width="9.140625" style="2"/>
    <col min="9217" max="9217" width="29.28515625" style="2" customWidth="1"/>
    <col min="9218" max="9222" width="16.140625" style="2" customWidth="1"/>
    <col min="9223" max="9223" width="18.42578125" style="2" customWidth="1"/>
    <col min="9224" max="9224" width="33" style="2" customWidth="1"/>
    <col min="9225" max="9472" width="9.140625" style="2"/>
    <col min="9473" max="9473" width="29.28515625" style="2" customWidth="1"/>
    <col min="9474" max="9478" width="16.140625" style="2" customWidth="1"/>
    <col min="9479" max="9479" width="18.42578125" style="2" customWidth="1"/>
    <col min="9480" max="9480" width="33" style="2" customWidth="1"/>
    <col min="9481" max="9728" width="9.140625" style="2"/>
    <col min="9729" max="9729" width="29.28515625" style="2" customWidth="1"/>
    <col min="9730" max="9734" width="16.140625" style="2" customWidth="1"/>
    <col min="9735" max="9735" width="18.42578125" style="2" customWidth="1"/>
    <col min="9736" max="9736" width="33" style="2" customWidth="1"/>
    <col min="9737" max="9984" width="9.140625" style="2"/>
    <col min="9985" max="9985" width="29.28515625" style="2" customWidth="1"/>
    <col min="9986" max="9990" width="16.140625" style="2" customWidth="1"/>
    <col min="9991" max="9991" width="18.42578125" style="2" customWidth="1"/>
    <col min="9992" max="9992" width="33" style="2" customWidth="1"/>
    <col min="9993" max="10240" width="9.140625" style="2"/>
    <col min="10241" max="10241" width="29.28515625" style="2" customWidth="1"/>
    <col min="10242" max="10246" width="16.140625" style="2" customWidth="1"/>
    <col min="10247" max="10247" width="18.42578125" style="2" customWidth="1"/>
    <col min="10248" max="10248" width="33" style="2" customWidth="1"/>
    <col min="10249" max="10496" width="9.140625" style="2"/>
    <col min="10497" max="10497" width="29.28515625" style="2" customWidth="1"/>
    <col min="10498" max="10502" width="16.140625" style="2" customWidth="1"/>
    <col min="10503" max="10503" width="18.42578125" style="2" customWidth="1"/>
    <col min="10504" max="10504" width="33" style="2" customWidth="1"/>
    <col min="10505" max="10752" width="9.140625" style="2"/>
    <col min="10753" max="10753" width="29.28515625" style="2" customWidth="1"/>
    <col min="10754" max="10758" width="16.140625" style="2" customWidth="1"/>
    <col min="10759" max="10759" width="18.42578125" style="2" customWidth="1"/>
    <col min="10760" max="10760" width="33" style="2" customWidth="1"/>
    <col min="10761" max="11008" width="9.140625" style="2"/>
    <col min="11009" max="11009" width="29.28515625" style="2" customWidth="1"/>
    <col min="11010" max="11014" width="16.140625" style="2" customWidth="1"/>
    <col min="11015" max="11015" width="18.42578125" style="2" customWidth="1"/>
    <col min="11016" max="11016" width="33" style="2" customWidth="1"/>
    <col min="11017" max="11264" width="9.140625" style="2"/>
    <col min="11265" max="11265" width="29.28515625" style="2" customWidth="1"/>
    <col min="11266" max="11270" width="16.140625" style="2" customWidth="1"/>
    <col min="11271" max="11271" width="18.42578125" style="2" customWidth="1"/>
    <col min="11272" max="11272" width="33" style="2" customWidth="1"/>
    <col min="11273" max="11520" width="9.140625" style="2"/>
    <col min="11521" max="11521" width="29.28515625" style="2" customWidth="1"/>
    <col min="11522" max="11526" width="16.140625" style="2" customWidth="1"/>
    <col min="11527" max="11527" width="18.42578125" style="2" customWidth="1"/>
    <col min="11528" max="11528" width="33" style="2" customWidth="1"/>
    <col min="11529" max="11776" width="9.140625" style="2"/>
    <col min="11777" max="11777" width="29.28515625" style="2" customWidth="1"/>
    <col min="11778" max="11782" width="16.140625" style="2" customWidth="1"/>
    <col min="11783" max="11783" width="18.42578125" style="2" customWidth="1"/>
    <col min="11784" max="11784" width="33" style="2" customWidth="1"/>
    <col min="11785" max="12032" width="9.140625" style="2"/>
    <col min="12033" max="12033" width="29.28515625" style="2" customWidth="1"/>
    <col min="12034" max="12038" width="16.140625" style="2" customWidth="1"/>
    <col min="12039" max="12039" width="18.42578125" style="2" customWidth="1"/>
    <col min="12040" max="12040" width="33" style="2" customWidth="1"/>
    <col min="12041" max="12288" width="9.140625" style="2"/>
    <col min="12289" max="12289" width="29.28515625" style="2" customWidth="1"/>
    <col min="12290" max="12294" width="16.140625" style="2" customWidth="1"/>
    <col min="12295" max="12295" width="18.42578125" style="2" customWidth="1"/>
    <col min="12296" max="12296" width="33" style="2" customWidth="1"/>
    <col min="12297" max="12544" width="9.140625" style="2"/>
    <col min="12545" max="12545" width="29.28515625" style="2" customWidth="1"/>
    <col min="12546" max="12550" width="16.140625" style="2" customWidth="1"/>
    <col min="12551" max="12551" width="18.42578125" style="2" customWidth="1"/>
    <col min="12552" max="12552" width="33" style="2" customWidth="1"/>
    <col min="12553" max="12800" width="9.140625" style="2"/>
    <col min="12801" max="12801" width="29.28515625" style="2" customWidth="1"/>
    <col min="12802" max="12806" width="16.140625" style="2" customWidth="1"/>
    <col min="12807" max="12807" width="18.42578125" style="2" customWidth="1"/>
    <col min="12808" max="12808" width="33" style="2" customWidth="1"/>
    <col min="12809" max="13056" width="9.140625" style="2"/>
    <col min="13057" max="13057" width="29.28515625" style="2" customWidth="1"/>
    <col min="13058" max="13062" width="16.140625" style="2" customWidth="1"/>
    <col min="13063" max="13063" width="18.42578125" style="2" customWidth="1"/>
    <col min="13064" max="13064" width="33" style="2" customWidth="1"/>
    <col min="13065" max="13312" width="9.140625" style="2"/>
    <col min="13313" max="13313" width="29.28515625" style="2" customWidth="1"/>
    <col min="13314" max="13318" width="16.140625" style="2" customWidth="1"/>
    <col min="13319" max="13319" width="18.42578125" style="2" customWidth="1"/>
    <col min="13320" max="13320" width="33" style="2" customWidth="1"/>
    <col min="13321" max="13568" width="9.140625" style="2"/>
    <col min="13569" max="13569" width="29.28515625" style="2" customWidth="1"/>
    <col min="13570" max="13574" width="16.140625" style="2" customWidth="1"/>
    <col min="13575" max="13575" width="18.42578125" style="2" customWidth="1"/>
    <col min="13576" max="13576" width="33" style="2" customWidth="1"/>
    <col min="13577" max="13824" width="9.140625" style="2"/>
    <col min="13825" max="13825" width="29.28515625" style="2" customWidth="1"/>
    <col min="13826" max="13830" width="16.140625" style="2" customWidth="1"/>
    <col min="13831" max="13831" width="18.42578125" style="2" customWidth="1"/>
    <col min="13832" max="13832" width="33" style="2" customWidth="1"/>
    <col min="13833" max="14080" width="9.140625" style="2"/>
    <col min="14081" max="14081" width="29.28515625" style="2" customWidth="1"/>
    <col min="14082" max="14086" width="16.140625" style="2" customWidth="1"/>
    <col min="14087" max="14087" width="18.42578125" style="2" customWidth="1"/>
    <col min="14088" max="14088" width="33" style="2" customWidth="1"/>
    <col min="14089" max="14336" width="9.140625" style="2"/>
    <col min="14337" max="14337" width="29.28515625" style="2" customWidth="1"/>
    <col min="14338" max="14342" width="16.140625" style="2" customWidth="1"/>
    <col min="14343" max="14343" width="18.42578125" style="2" customWidth="1"/>
    <col min="14344" max="14344" width="33" style="2" customWidth="1"/>
    <col min="14345" max="14592" width="9.140625" style="2"/>
    <col min="14593" max="14593" width="29.28515625" style="2" customWidth="1"/>
    <col min="14594" max="14598" width="16.140625" style="2" customWidth="1"/>
    <col min="14599" max="14599" width="18.42578125" style="2" customWidth="1"/>
    <col min="14600" max="14600" width="33" style="2" customWidth="1"/>
    <col min="14601" max="14848" width="9.140625" style="2"/>
    <col min="14849" max="14849" width="29.28515625" style="2" customWidth="1"/>
    <col min="14850" max="14854" width="16.140625" style="2" customWidth="1"/>
    <col min="14855" max="14855" width="18.42578125" style="2" customWidth="1"/>
    <col min="14856" max="14856" width="33" style="2" customWidth="1"/>
    <col min="14857" max="15104" width="9.140625" style="2"/>
    <col min="15105" max="15105" width="29.28515625" style="2" customWidth="1"/>
    <col min="15106" max="15110" width="16.140625" style="2" customWidth="1"/>
    <col min="15111" max="15111" width="18.42578125" style="2" customWidth="1"/>
    <col min="15112" max="15112" width="33" style="2" customWidth="1"/>
    <col min="15113" max="15360" width="9.140625" style="2"/>
    <col min="15361" max="15361" width="29.28515625" style="2" customWidth="1"/>
    <col min="15362" max="15366" width="16.140625" style="2" customWidth="1"/>
    <col min="15367" max="15367" width="18.42578125" style="2" customWidth="1"/>
    <col min="15368" max="15368" width="33" style="2" customWidth="1"/>
    <col min="15369" max="15616" width="9.140625" style="2"/>
    <col min="15617" max="15617" width="29.28515625" style="2" customWidth="1"/>
    <col min="15618" max="15622" width="16.140625" style="2" customWidth="1"/>
    <col min="15623" max="15623" width="18.42578125" style="2" customWidth="1"/>
    <col min="15624" max="15624" width="33" style="2" customWidth="1"/>
    <col min="15625" max="15872" width="9.140625" style="2"/>
    <col min="15873" max="15873" width="29.28515625" style="2" customWidth="1"/>
    <col min="15874" max="15878" width="16.140625" style="2" customWidth="1"/>
    <col min="15879" max="15879" width="18.42578125" style="2" customWidth="1"/>
    <col min="15880" max="15880" width="33" style="2" customWidth="1"/>
    <col min="15881" max="16128" width="9.140625" style="2"/>
    <col min="16129" max="16129" width="29.28515625" style="2" customWidth="1"/>
    <col min="16130" max="16134" width="16.140625" style="2" customWidth="1"/>
    <col min="16135" max="16135" width="18.42578125" style="2" customWidth="1"/>
    <col min="16136" max="16136" width="33" style="2" customWidth="1"/>
    <col min="16137" max="16384" width="9.140625" style="2"/>
  </cols>
  <sheetData>
    <row r="1" spans="1:25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x14ac:dyDescent="0.25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 t="s">
        <v>1</v>
      </c>
      <c r="EP2" s="54"/>
      <c r="EQ2" s="54"/>
      <c r="ER2" s="54"/>
      <c r="ES2" s="54"/>
      <c r="ET2" s="54"/>
      <c r="EU2" s="54"/>
      <c r="EV2" s="54"/>
      <c r="EW2" s="54" t="s">
        <v>1</v>
      </c>
      <c r="EX2" s="54"/>
      <c r="EY2" s="54"/>
      <c r="EZ2" s="54"/>
      <c r="FA2" s="54"/>
      <c r="FB2" s="54"/>
      <c r="FC2" s="54"/>
      <c r="FD2" s="54"/>
      <c r="FE2" s="54" t="s">
        <v>1</v>
      </c>
      <c r="FF2" s="54"/>
      <c r="FG2" s="54"/>
      <c r="FH2" s="54"/>
      <c r="FI2" s="54"/>
      <c r="FJ2" s="54"/>
      <c r="FK2" s="54"/>
      <c r="FL2" s="54"/>
      <c r="FM2" s="54" t="s">
        <v>1</v>
      </c>
      <c r="FN2" s="54"/>
      <c r="FO2" s="54"/>
      <c r="FP2" s="54"/>
      <c r="FQ2" s="54"/>
      <c r="FR2" s="54"/>
      <c r="FS2" s="54"/>
      <c r="FT2" s="54"/>
      <c r="FU2" s="54" t="s">
        <v>1</v>
      </c>
      <c r="FV2" s="54"/>
      <c r="FW2" s="54"/>
      <c r="FX2" s="54"/>
      <c r="FY2" s="54"/>
      <c r="FZ2" s="54"/>
      <c r="GA2" s="54"/>
      <c r="GB2" s="54"/>
      <c r="GC2" s="54" t="s">
        <v>1</v>
      </c>
      <c r="GD2" s="54"/>
      <c r="GE2" s="54"/>
      <c r="GF2" s="54"/>
      <c r="GG2" s="54"/>
      <c r="GH2" s="54"/>
      <c r="GI2" s="54"/>
      <c r="GJ2" s="54"/>
      <c r="GK2" s="54" t="s">
        <v>1</v>
      </c>
      <c r="GL2" s="54"/>
      <c r="GM2" s="54"/>
      <c r="GN2" s="54"/>
      <c r="GO2" s="54"/>
      <c r="GP2" s="54"/>
      <c r="GQ2" s="54"/>
      <c r="GR2" s="54"/>
      <c r="GS2" s="54" t="s">
        <v>1</v>
      </c>
      <c r="GT2" s="54"/>
      <c r="GU2" s="54"/>
      <c r="GV2" s="54"/>
      <c r="GW2" s="54"/>
      <c r="GX2" s="54"/>
      <c r="GY2" s="54"/>
      <c r="GZ2" s="54"/>
      <c r="HA2" s="54" t="s">
        <v>1</v>
      </c>
      <c r="HB2" s="54"/>
      <c r="HC2" s="54"/>
      <c r="HD2" s="54"/>
      <c r="HE2" s="54"/>
      <c r="HF2" s="54"/>
      <c r="HG2" s="54"/>
      <c r="HH2" s="54"/>
      <c r="HI2" s="54" t="s">
        <v>1</v>
      </c>
      <c r="HJ2" s="54"/>
      <c r="HK2" s="54"/>
      <c r="HL2" s="54"/>
      <c r="HM2" s="54"/>
      <c r="HN2" s="54"/>
      <c r="HO2" s="54"/>
      <c r="HP2" s="54"/>
      <c r="HQ2" s="54" t="s">
        <v>1</v>
      </c>
      <c r="HR2" s="54"/>
      <c r="HS2" s="54"/>
      <c r="HT2" s="54"/>
      <c r="HU2" s="54"/>
      <c r="HV2" s="54"/>
      <c r="HW2" s="54"/>
      <c r="HX2" s="54"/>
      <c r="HY2" s="54" t="s">
        <v>1</v>
      </c>
      <c r="HZ2" s="54"/>
      <c r="IA2" s="54"/>
      <c r="IB2" s="54"/>
      <c r="IC2" s="54"/>
      <c r="ID2" s="54"/>
      <c r="IE2" s="54"/>
      <c r="IF2" s="54"/>
      <c r="IG2" s="54" t="s">
        <v>1</v>
      </c>
      <c r="IH2" s="54"/>
      <c r="II2" s="54"/>
      <c r="IJ2" s="54"/>
      <c r="IK2" s="54"/>
      <c r="IL2" s="54"/>
      <c r="IM2" s="54"/>
      <c r="IN2" s="54"/>
      <c r="IO2" s="54" t="s">
        <v>1</v>
      </c>
      <c r="IP2" s="54"/>
      <c r="IQ2" s="54"/>
      <c r="IR2" s="54"/>
      <c r="IS2" s="54"/>
      <c r="IT2" s="54"/>
      <c r="IU2" s="54"/>
      <c r="IV2" s="54"/>
    </row>
    <row r="3" spans="1:25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x14ac:dyDescent="0.25">
      <c r="A4" s="1"/>
      <c r="B4" s="1"/>
      <c r="C4" s="55" t="s">
        <v>2</v>
      </c>
      <c r="D4" s="55"/>
      <c r="E4" s="1"/>
      <c r="F4" s="1"/>
      <c r="G4" s="1"/>
      <c r="H4" s="1"/>
      <c r="I4" s="1"/>
      <c r="J4" s="1"/>
      <c r="K4" s="55"/>
      <c r="L4" s="55"/>
      <c r="M4" s="1"/>
      <c r="N4" s="1"/>
      <c r="O4" s="1"/>
      <c r="P4" s="1"/>
      <c r="Q4" s="1"/>
      <c r="R4" s="1"/>
      <c r="S4" s="55"/>
      <c r="T4" s="55"/>
      <c r="U4" s="1"/>
      <c r="V4" s="1"/>
      <c r="W4" s="1"/>
      <c r="X4" s="1"/>
      <c r="Y4" s="1"/>
      <c r="Z4" s="1"/>
      <c r="AA4" s="55"/>
      <c r="AB4" s="55"/>
      <c r="AC4" s="1"/>
      <c r="AD4" s="1"/>
      <c r="AE4" s="1"/>
      <c r="AF4" s="1"/>
      <c r="AG4" s="1"/>
      <c r="AH4" s="1"/>
      <c r="AI4" s="55"/>
      <c r="AJ4" s="55"/>
      <c r="AK4" s="1"/>
      <c r="AL4" s="1"/>
      <c r="AM4" s="1"/>
      <c r="AN4" s="1"/>
      <c r="AO4" s="1"/>
      <c r="AP4" s="1"/>
      <c r="AQ4" s="55"/>
      <c r="AR4" s="55"/>
      <c r="AS4" s="1"/>
      <c r="AT4" s="1"/>
      <c r="AU4" s="1"/>
      <c r="AV4" s="1"/>
      <c r="AW4" s="1"/>
      <c r="AX4" s="1"/>
      <c r="AY4" s="55"/>
      <c r="AZ4" s="55"/>
      <c r="BA4" s="1"/>
      <c r="BB4" s="1"/>
      <c r="BC4" s="1"/>
      <c r="BD4" s="1"/>
      <c r="BE4" s="1"/>
      <c r="BF4" s="1"/>
      <c r="BG4" s="55"/>
      <c r="BH4" s="55"/>
      <c r="BI4" s="1"/>
      <c r="BJ4" s="1"/>
      <c r="BK4" s="1"/>
      <c r="BL4" s="1"/>
      <c r="BM4" s="1"/>
      <c r="BN4" s="1"/>
      <c r="BO4" s="55"/>
      <c r="BP4" s="55"/>
      <c r="BQ4" s="1"/>
      <c r="BR4" s="1"/>
      <c r="BS4" s="1"/>
      <c r="BT4" s="1"/>
      <c r="BU4" s="1"/>
      <c r="BV4" s="1"/>
      <c r="BW4" s="55"/>
      <c r="BX4" s="55"/>
      <c r="BY4" s="1"/>
      <c r="BZ4" s="1"/>
      <c r="CA4" s="1"/>
      <c r="CB4" s="1"/>
      <c r="CC4" s="1"/>
      <c r="CD4" s="1"/>
      <c r="CE4" s="55"/>
      <c r="CF4" s="55"/>
      <c r="CG4" s="1"/>
      <c r="CH4" s="1"/>
      <c r="CI4" s="1"/>
      <c r="CJ4" s="1"/>
      <c r="CK4" s="1"/>
      <c r="CL4" s="1"/>
      <c r="CM4" s="55"/>
      <c r="CN4" s="55"/>
      <c r="CO4" s="1"/>
      <c r="CP4" s="1"/>
      <c r="CQ4" s="1"/>
      <c r="CR4" s="1"/>
      <c r="CS4" s="1"/>
      <c r="CT4" s="1"/>
      <c r="CU4" s="55"/>
      <c r="CV4" s="55"/>
      <c r="CW4" s="1"/>
      <c r="CX4" s="1"/>
      <c r="CY4" s="1"/>
      <c r="CZ4" s="1"/>
      <c r="DA4" s="1"/>
      <c r="DB4" s="1"/>
      <c r="DC4" s="55"/>
      <c r="DD4" s="55"/>
      <c r="DE4" s="1"/>
      <c r="DF4" s="1"/>
      <c r="DG4" s="1"/>
      <c r="DH4" s="1"/>
      <c r="DI4" s="1"/>
      <c r="DJ4" s="1"/>
      <c r="DK4" s="55"/>
      <c r="DL4" s="55"/>
      <c r="DM4" s="1"/>
      <c r="DN4" s="1"/>
      <c r="DO4" s="1"/>
      <c r="DP4" s="1"/>
      <c r="DQ4" s="1"/>
      <c r="DR4" s="1"/>
      <c r="DS4" s="55"/>
      <c r="DT4" s="55"/>
      <c r="DU4" s="1"/>
      <c r="DV4" s="1"/>
      <c r="DW4" s="1"/>
      <c r="DX4" s="1"/>
      <c r="DY4" s="1"/>
      <c r="DZ4" s="1"/>
      <c r="EA4" s="55"/>
      <c r="EB4" s="55"/>
      <c r="EC4" s="1"/>
      <c r="ED4" s="1"/>
      <c r="EE4" s="1"/>
      <c r="EF4" s="1"/>
      <c r="EG4" s="1"/>
      <c r="EH4" s="1"/>
      <c r="EI4" s="55"/>
      <c r="EJ4" s="55"/>
      <c r="EK4" s="1"/>
      <c r="EL4" s="1"/>
      <c r="EM4" s="1"/>
      <c r="EN4" s="1"/>
      <c r="EO4" s="1"/>
      <c r="EP4" s="1"/>
      <c r="EQ4" s="55" t="s">
        <v>2</v>
      </c>
      <c r="ER4" s="55"/>
      <c r="ES4" s="1"/>
      <c r="ET4" s="1"/>
      <c r="EU4" s="1"/>
      <c r="EV4" s="1"/>
      <c r="EW4" s="1"/>
      <c r="EX4" s="1"/>
      <c r="EY4" s="55" t="s">
        <v>2</v>
      </c>
      <c r="EZ4" s="55"/>
      <c r="FA4" s="1"/>
      <c r="FB4" s="1"/>
      <c r="FC4" s="1"/>
      <c r="FD4" s="1"/>
      <c r="FE4" s="1"/>
      <c r="FF4" s="1"/>
      <c r="FG4" s="55" t="s">
        <v>2</v>
      </c>
      <c r="FH4" s="55"/>
      <c r="FI4" s="1"/>
      <c r="FJ4" s="1"/>
      <c r="FK4" s="1"/>
      <c r="FL4" s="1"/>
      <c r="FM4" s="1"/>
      <c r="FN4" s="1"/>
      <c r="FO4" s="55" t="s">
        <v>2</v>
      </c>
      <c r="FP4" s="55"/>
      <c r="FQ4" s="1"/>
      <c r="FR4" s="1"/>
      <c r="FS4" s="1"/>
      <c r="FT4" s="1"/>
      <c r="FU4" s="1"/>
      <c r="FV4" s="1"/>
      <c r="FW4" s="55" t="s">
        <v>2</v>
      </c>
      <c r="FX4" s="55"/>
      <c r="FY4" s="1"/>
      <c r="FZ4" s="1"/>
      <c r="GA4" s="1"/>
      <c r="GB4" s="1"/>
      <c r="GC4" s="1"/>
      <c r="GD4" s="1"/>
      <c r="GE4" s="55" t="s">
        <v>2</v>
      </c>
      <c r="GF4" s="55"/>
      <c r="GG4" s="1"/>
      <c r="GH4" s="1"/>
      <c r="GI4" s="1"/>
      <c r="GJ4" s="1"/>
      <c r="GK4" s="1"/>
      <c r="GL4" s="1"/>
      <c r="GM4" s="55" t="s">
        <v>2</v>
      </c>
      <c r="GN4" s="55"/>
      <c r="GO4" s="1"/>
      <c r="GP4" s="1"/>
      <c r="GQ4" s="1"/>
      <c r="GR4" s="1"/>
      <c r="GS4" s="1"/>
      <c r="GT4" s="1"/>
      <c r="GU4" s="55" t="s">
        <v>2</v>
      </c>
      <c r="GV4" s="55"/>
      <c r="GW4" s="1"/>
      <c r="GX4" s="1"/>
      <c r="GY4" s="1"/>
      <c r="GZ4" s="1"/>
      <c r="HA4" s="1"/>
      <c r="HB4" s="1"/>
      <c r="HC4" s="55" t="s">
        <v>2</v>
      </c>
      <c r="HD4" s="55"/>
      <c r="HE4" s="1"/>
      <c r="HF4" s="1"/>
      <c r="HG4" s="1"/>
      <c r="HH4" s="1"/>
      <c r="HI4" s="1"/>
      <c r="HJ4" s="1"/>
      <c r="HK4" s="55" t="s">
        <v>2</v>
      </c>
      <c r="HL4" s="55"/>
      <c r="HM4" s="1"/>
      <c r="HN4" s="1"/>
      <c r="HO4" s="1"/>
      <c r="HP4" s="1"/>
      <c r="HQ4" s="1"/>
      <c r="HR4" s="1"/>
      <c r="HS4" s="55" t="s">
        <v>2</v>
      </c>
      <c r="HT4" s="55"/>
      <c r="HU4" s="1"/>
      <c r="HV4" s="1"/>
      <c r="HW4" s="1"/>
      <c r="HX4" s="1"/>
      <c r="HY4" s="1"/>
      <c r="HZ4" s="1"/>
      <c r="IA4" s="55" t="s">
        <v>2</v>
      </c>
      <c r="IB4" s="55"/>
      <c r="IC4" s="1"/>
      <c r="ID4" s="1"/>
      <c r="IE4" s="1"/>
      <c r="IF4" s="1"/>
      <c r="IG4" s="1"/>
      <c r="IH4" s="1"/>
      <c r="II4" s="55" t="s">
        <v>2</v>
      </c>
      <c r="IJ4" s="55"/>
      <c r="IK4" s="1"/>
      <c r="IL4" s="1"/>
      <c r="IM4" s="1"/>
      <c r="IN4" s="1"/>
      <c r="IO4" s="1"/>
      <c r="IP4" s="1"/>
      <c r="IQ4" s="55" t="s">
        <v>2</v>
      </c>
      <c r="IR4" s="55"/>
      <c r="IS4" s="1"/>
      <c r="IT4" s="1"/>
      <c r="IU4" s="1"/>
      <c r="IV4" s="1"/>
    </row>
    <row r="5" spans="1:256" x14ac:dyDescent="0.25">
      <c r="A5" s="1"/>
      <c r="B5" s="1"/>
      <c r="C5" s="55" t="s">
        <v>3</v>
      </c>
      <c r="D5" s="55"/>
      <c r="E5" s="1"/>
      <c r="F5" s="1"/>
      <c r="G5" s="1"/>
      <c r="H5" s="1"/>
      <c r="I5" s="1"/>
      <c r="J5" s="1"/>
      <c r="K5" s="54"/>
      <c r="L5" s="54"/>
      <c r="M5" s="1"/>
      <c r="N5" s="1"/>
      <c r="O5" s="1"/>
      <c r="P5" s="1"/>
      <c r="Q5" s="1"/>
      <c r="R5" s="1"/>
      <c r="S5" s="54"/>
      <c r="T5" s="54"/>
      <c r="U5" s="1"/>
      <c r="V5" s="1"/>
      <c r="W5" s="1"/>
      <c r="X5" s="1"/>
      <c r="Y5" s="1"/>
      <c r="Z5" s="1"/>
      <c r="AA5" s="54"/>
      <c r="AB5" s="54"/>
      <c r="AC5" s="1"/>
      <c r="AD5" s="1"/>
      <c r="AE5" s="1"/>
      <c r="AF5" s="1"/>
      <c r="AG5" s="1"/>
      <c r="AH5" s="1"/>
      <c r="AI5" s="54"/>
      <c r="AJ5" s="54"/>
      <c r="AK5" s="1"/>
      <c r="AL5" s="1"/>
      <c r="AM5" s="1"/>
      <c r="AN5" s="1"/>
      <c r="AO5" s="1"/>
      <c r="AP5" s="1"/>
      <c r="AQ5" s="54"/>
      <c r="AR5" s="54"/>
      <c r="AS5" s="1"/>
      <c r="AT5" s="1"/>
      <c r="AU5" s="1"/>
      <c r="AV5" s="1"/>
      <c r="AW5" s="1"/>
      <c r="AX5" s="1"/>
      <c r="AY5" s="54"/>
      <c r="AZ5" s="54"/>
      <c r="BA5" s="1"/>
      <c r="BB5" s="1"/>
      <c r="BC5" s="1"/>
      <c r="BD5" s="1"/>
      <c r="BE5" s="1"/>
      <c r="BF5" s="1"/>
      <c r="BG5" s="54"/>
      <c r="BH5" s="54"/>
      <c r="BI5" s="1"/>
      <c r="BJ5" s="1"/>
      <c r="BK5" s="1"/>
      <c r="BL5" s="1"/>
      <c r="BM5" s="1"/>
      <c r="BN5" s="1"/>
      <c r="BO5" s="54"/>
      <c r="BP5" s="54"/>
      <c r="BQ5" s="1"/>
      <c r="BR5" s="1"/>
      <c r="BS5" s="1"/>
      <c r="BT5" s="1"/>
      <c r="BU5" s="1"/>
      <c r="BV5" s="1"/>
      <c r="BW5" s="54"/>
      <c r="BX5" s="54"/>
      <c r="BY5" s="1"/>
      <c r="BZ5" s="1"/>
      <c r="CA5" s="1"/>
      <c r="CB5" s="1"/>
      <c r="CC5" s="1"/>
      <c r="CD5" s="1"/>
      <c r="CE5" s="54"/>
      <c r="CF5" s="54"/>
      <c r="CG5" s="1"/>
      <c r="CH5" s="1"/>
      <c r="CI5" s="1"/>
      <c r="CJ5" s="1"/>
      <c r="CK5" s="1"/>
      <c r="CL5" s="1"/>
      <c r="CM5" s="54"/>
      <c r="CN5" s="54"/>
      <c r="CO5" s="1"/>
      <c r="CP5" s="1"/>
      <c r="CQ5" s="1"/>
      <c r="CR5" s="1"/>
      <c r="CS5" s="1"/>
      <c r="CT5" s="1"/>
      <c r="CU5" s="54"/>
      <c r="CV5" s="54"/>
      <c r="CW5" s="1"/>
      <c r="CX5" s="1"/>
      <c r="CY5" s="1"/>
      <c r="CZ5" s="1"/>
      <c r="DA5" s="1"/>
      <c r="DB5" s="1"/>
      <c r="DC5" s="54"/>
      <c r="DD5" s="54"/>
      <c r="DE5" s="1"/>
      <c r="DF5" s="1"/>
      <c r="DG5" s="1"/>
      <c r="DH5" s="1"/>
      <c r="DI5" s="1"/>
      <c r="DJ5" s="1"/>
      <c r="DK5" s="54"/>
      <c r="DL5" s="54"/>
      <c r="DM5" s="1"/>
      <c r="DN5" s="1"/>
      <c r="DO5" s="1"/>
      <c r="DP5" s="1"/>
      <c r="DQ5" s="1"/>
      <c r="DR5" s="1"/>
      <c r="DS5" s="54"/>
      <c r="DT5" s="54"/>
      <c r="DU5" s="1"/>
      <c r="DV5" s="1"/>
      <c r="DW5" s="1"/>
      <c r="DX5" s="1"/>
      <c r="DY5" s="1"/>
      <c r="DZ5" s="1"/>
      <c r="EA5" s="54"/>
      <c r="EB5" s="54"/>
      <c r="EC5" s="1"/>
      <c r="ED5" s="1"/>
      <c r="EE5" s="1"/>
      <c r="EF5" s="1"/>
      <c r="EG5" s="1"/>
      <c r="EH5" s="1"/>
      <c r="EI5" s="54"/>
      <c r="EJ5" s="54"/>
      <c r="EK5" s="1"/>
      <c r="EL5" s="1"/>
      <c r="EM5" s="1"/>
      <c r="EN5" s="1"/>
      <c r="EO5" s="1"/>
      <c r="EP5" s="1"/>
      <c r="EQ5" s="54" t="s">
        <v>4</v>
      </c>
      <c r="ER5" s="54"/>
      <c r="ES5" s="1"/>
      <c r="ET5" s="1"/>
      <c r="EU5" s="1"/>
      <c r="EV5" s="1"/>
      <c r="EW5" s="1"/>
      <c r="EX5" s="1"/>
      <c r="EY5" s="54" t="s">
        <v>4</v>
      </c>
      <c r="EZ5" s="54"/>
      <c r="FA5" s="1"/>
      <c r="FB5" s="1"/>
      <c r="FC5" s="1"/>
      <c r="FD5" s="1"/>
      <c r="FE5" s="1"/>
      <c r="FF5" s="1"/>
      <c r="FG5" s="54" t="s">
        <v>4</v>
      </c>
      <c r="FH5" s="54"/>
      <c r="FI5" s="1"/>
      <c r="FJ5" s="1"/>
      <c r="FK5" s="1"/>
      <c r="FL5" s="1"/>
      <c r="FM5" s="1"/>
      <c r="FN5" s="1"/>
      <c r="FO5" s="54" t="s">
        <v>4</v>
      </c>
      <c r="FP5" s="54"/>
      <c r="FQ5" s="1"/>
      <c r="FR5" s="1"/>
      <c r="FS5" s="1"/>
      <c r="FT5" s="1"/>
      <c r="FU5" s="1"/>
      <c r="FV5" s="1"/>
      <c r="FW5" s="54" t="s">
        <v>4</v>
      </c>
      <c r="FX5" s="54"/>
      <c r="FY5" s="1"/>
      <c r="FZ5" s="1"/>
      <c r="GA5" s="1"/>
      <c r="GB5" s="1"/>
      <c r="GC5" s="1"/>
      <c r="GD5" s="1"/>
      <c r="GE5" s="54" t="s">
        <v>4</v>
      </c>
      <c r="GF5" s="54"/>
      <c r="GG5" s="1"/>
      <c r="GH5" s="1"/>
      <c r="GI5" s="1"/>
      <c r="GJ5" s="1"/>
      <c r="GK5" s="1"/>
      <c r="GL5" s="1"/>
      <c r="GM5" s="54" t="s">
        <v>4</v>
      </c>
      <c r="GN5" s="54"/>
      <c r="GO5" s="1"/>
      <c r="GP5" s="1"/>
      <c r="GQ5" s="1"/>
      <c r="GR5" s="1"/>
      <c r="GS5" s="1"/>
      <c r="GT5" s="1"/>
      <c r="GU5" s="54" t="s">
        <v>4</v>
      </c>
      <c r="GV5" s="54"/>
      <c r="GW5" s="1"/>
      <c r="GX5" s="1"/>
      <c r="GY5" s="1"/>
      <c r="GZ5" s="1"/>
      <c r="HA5" s="1"/>
      <c r="HB5" s="1"/>
      <c r="HC5" s="54" t="s">
        <v>4</v>
      </c>
      <c r="HD5" s="54"/>
      <c r="HE5" s="1"/>
      <c r="HF5" s="1"/>
      <c r="HG5" s="1"/>
      <c r="HH5" s="1"/>
      <c r="HI5" s="1"/>
      <c r="HJ5" s="1"/>
      <c r="HK5" s="54" t="s">
        <v>4</v>
      </c>
      <c r="HL5" s="54"/>
      <c r="HM5" s="1"/>
      <c r="HN5" s="1"/>
      <c r="HO5" s="1"/>
      <c r="HP5" s="1"/>
      <c r="HQ5" s="1"/>
      <c r="HR5" s="1"/>
      <c r="HS5" s="54" t="s">
        <v>4</v>
      </c>
      <c r="HT5" s="54"/>
      <c r="HU5" s="1"/>
      <c r="HV5" s="1"/>
      <c r="HW5" s="1"/>
      <c r="HX5" s="1"/>
      <c r="HY5" s="1"/>
      <c r="HZ5" s="1"/>
      <c r="IA5" s="54" t="s">
        <v>4</v>
      </c>
      <c r="IB5" s="54"/>
      <c r="IC5" s="1"/>
      <c r="ID5" s="1"/>
      <c r="IE5" s="1"/>
      <c r="IF5" s="1"/>
      <c r="IG5" s="1"/>
      <c r="IH5" s="1"/>
      <c r="II5" s="54" t="s">
        <v>4</v>
      </c>
      <c r="IJ5" s="54"/>
      <c r="IK5" s="1"/>
      <c r="IL5" s="1"/>
      <c r="IM5" s="1"/>
      <c r="IN5" s="1"/>
      <c r="IO5" s="1"/>
      <c r="IP5" s="1"/>
      <c r="IQ5" s="54" t="s">
        <v>4</v>
      </c>
      <c r="IR5" s="54"/>
      <c r="IS5" s="1"/>
      <c r="IT5" s="1"/>
      <c r="IU5" s="1"/>
      <c r="IV5" s="1"/>
    </row>
    <row r="6" spans="1:25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ht="47.25" x14ac:dyDescent="0.25">
      <c r="A7" s="3" t="s">
        <v>5</v>
      </c>
      <c r="B7" s="3" t="s">
        <v>6</v>
      </c>
      <c r="C7" s="3" t="s">
        <v>7</v>
      </c>
      <c r="D7" s="3" t="s">
        <v>8</v>
      </c>
      <c r="E7" s="4" t="s">
        <v>9</v>
      </c>
      <c r="F7" s="3" t="s">
        <v>10</v>
      </c>
      <c r="G7" s="3" t="s">
        <v>11</v>
      </c>
      <c r="H7" s="3" t="s">
        <v>12</v>
      </c>
    </row>
    <row r="8" spans="1:256" x14ac:dyDescent="0.25">
      <c r="A8" s="5" t="s">
        <v>13</v>
      </c>
      <c r="B8" s="6" t="s">
        <v>14</v>
      </c>
      <c r="C8" s="7">
        <v>7.88</v>
      </c>
      <c r="D8" s="7">
        <v>1.337</v>
      </c>
      <c r="E8" s="7">
        <v>12</v>
      </c>
      <c r="F8" s="8">
        <v>16.04</v>
      </c>
      <c r="G8" s="5" t="s">
        <v>15</v>
      </c>
      <c r="H8" s="5" t="s">
        <v>16</v>
      </c>
    </row>
    <row r="9" spans="1:256" x14ac:dyDescent="0.25">
      <c r="A9" s="5" t="s">
        <v>13</v>
      </c>
      <c r="B9" s="6" t="s">
        <v>17</v>
      </c>
      <c r="C9" s="7">
        <v>4.38</v>
      </c>
      <c r="D9" s="7">
        <v>0.59699999999999998</v>
      </c>
      <c r="E9" s="7">
        <v>12</v>
      </c>
      <c r="F9" s="8">
        <v>7.16</v>
      </c>
      <c r="G9" s="5" t="s">
        <v>15</v>
      </c>
      <c r="H9" s="5" t="s">
        <v>16</v>
      </c>
    </row>
    <row r="10" spans="1:256" x14ac:dyDescent="0.25">
      <c r="A10" s="5" t="s">
        <v>13</v>
      </c>
      <c r="B10" s="6" t="s">
        <v>18</v>
      </c>
      <c r="C10" s="7">
        <v>3.44</v>
      </c>
      <c r="D10" s="7">
        <v>0.40200000000000002</v>
      </c>
      <c r="E10" s="7">
        <v>12</v>
      </c>
      <c r="F10" s="8">
        <v>4.82</v>
      </c>
      <c r="G10" s="5" t="s">
        <v>15</v>
      </c>
      <c r="H10" s="5" t="s">
        <v>16</v>
      </c>
    </row>
    <row r="11" spans="1:256" x14ac:dyDescent="0.25">
      <c r="A11" s="5" t="s">
        <v>13</v>
      </c>
      <c r="B11" s="6" t="s">
        <v>19</v>
      </c>
      <c r="C11" s="7">
        <v>4.75</v>
      </c>
      <c r="D11" s="7">
        <v>2.5000000000000001E-2</v>
      </c>
      <c r="E11" s="7">
        <v>12</v>
      </c>
      <c r="F11" s="8">
        <v>0.3</v>
      </c>
      <c r="G11" s="5" t="s">
        <v>15</v>
      </c>
      <c r="H11" s="5" t="s">
        <v>16</v>
      </c>
    </row>
    <row r="12" spans="1:256" x14ac:dyDescent="0.25">
      <c r="A12" s="9"/>
      <c r="B12" s="6"/>
      <c r="C12" s="10">
        <f>SUM(C8:C11)</f>
        <v>20.45</v>
      </c>
      <c r="D12" s="10">
        <f>SUM(D8:D11)</f>
        <v>2.3609999999999998</v>
      </c>
      <c r="E12" s="6"/>
      <c r="F12" s="11">
        <f>SUM(F8:F11)</f>
        <v>28.32</v>
      </c>
      <c r="G12" s="9"/>
      <c r="H12" s="12" t="s">
        <v>20</v>
      </c>
    </row>
    <row r="13" spans="1:256" x14ac:dyDescent="0.25">
      <c r="A13" s="9"/>
      <c r="B13" s="6"/>
      <c r="C13" s="10">
        <v>20.45</v>
      </c>
      <c r="D13" s="13">
        <v>2.3610000000000002</v>
      </c>
      <c r="E13" s="6"/>
      <c r="F13" s="13">
        <v>28.32</v>
      </c>
      <c r="G13" s="9"/>
      <c r="H13" s="14" t="s">
        <v>21</v>
      </c>
    </row>
  </sheetData>
  <mergeCells count="96">
    <mergeCell ref="CK2:CR2"/>
    <mergeCell ref="A2:H2"/>
    <mergeCell ref="I2:P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GC2:GJ2"/>
    <mergeCell ref="CS2:CZ2"/>
    <mergeCell ref="DA2:DH2"/>
    <mergeCell ref="DI2:DP2"/>
    <mergeCell ref="DQ2:DX2"/>
    <mergeCell ref="DY2:EF2"/>
    <mergeCell ref="EG2:EN2"/>
    <mergeCell ref="EO2:EV2"/>
    <mergeCell ref="EW2:FD2"/>
    <mergeCell ref="FE2:FL2"/>
    <mergeCell ref="FM2:FT2"/>
    <mergeCell ref="FU2:GB2"/>
    <mergeCell ref="IG2:IN2"/>
    <mergeCell ref="IO2:IV2"/>
    <mergeCell ref="C4:D4"/>
    <mergeCell ref="K4:L4"/>
    <mergeCell ref="S4:T4"/>
    <mergeCell ref="AA4:AB4"/>
    <mergeCell ref="AI4:AJ4"/>
    <mergeCell ref="AQ4:AR4"/>
    <mergeCell ref="AY4:AZ4"/>
    <mergeCell ref="BG4:BH4"/>
    <mergeCell ref="GK2:GR2"/>
    <mergeCell ref="GS2:GZ2"/>
    <mergeCell ref="HA2:HH2"/>
    <mergeCell ref="HI2:HP2"/>
    <mergeCell ref="HQ2:HX2"/>
    <mergeCell ref="HY2:IF2"/>
    <mergeCell ref="EY4:EZ4"/>
    <mergeCell ref="BO4:BP4"/>
    <mergeCell ref="BW4:BX4"/>
    <mergeCell ref="CE4:CF4"/>
    <mergeCell ref="CM4:CN4"/>
    <mergeCell ref="CU4:CV4"/>
    <mergeCell ref="DC4:DD4"/>
    <mergeCell ref="DK4:DL4"/>
    <mergeCell ref="DS4:DT4"/>
    <mergeCell ref="EA4:EB4"/>
    <mergeCell ref="EI4:EJ4"/>
    <mergeCell ref="EQ4:ER4"/>
    <mergeCell ref="IQ4:IR4"/>
    <mergeCell ref="FG4:FH4"/>
    <mergeCell ref="FO4:FP4"/>
    <mergeCell ref="FW4:FX4"/>
    <mergeCell ref="GE4:GF4"/>
    <mergeCell ref="GM4:GN4"/>
    <mergeCell ref="GU4:GV4"/>
    <mergeCell ref="HC4:HD4"/>
    <mergeCell ref="HK4:HL4"/>
    <mergeCell ref="HS4:HT4"/>
    <mergeCell ref="IA4:IB4"/>
    <mergeCell ref="II4:IJ4"/>
    <mergeCell ref="CM5:CN5"/>
    <mergeCell ref="C5:D5"/>
    <mergeCell ref="K5:L5"/>
    <mergeCell ref="S5:T5"/>
    <mergeCell ref="AA5:AB5"/>
    <mergeCell ref="AI5:AJ5"/>
    <mergeCell ref="AQ5:AR5"/>
    <mergeCell ref="AY5:AZ5"/>
    <mergeCell ref="BG5:BH5"/>
    <mergeCell ref="BO5:BP5"/>
    <mergeCell ref="BW5:BX5"/>
    <mergeCell ref="CE5:CF5"/>
    <mergeCell ref="GE5:GF5"/>
    <mergeCell ref="CU5:CV5"/>
    <mergeCell ref="DC5:DD5"/>
    <mergeCell ref="DK5:DL5"/>
    <mergeCell ref="DS5:DT5"/>
    <mergeCell ref="EA5:EB5"/>
    <mergeCell ref="EI5:EJ5"/>
    <mergeCell ref="EQ5:ER5"/>
    <mergeCell ref="EY5:EZ5"/>
    <mergeCell ref="FG5:FH5"/>
    <mergeCell ref="FO5:FP5"/>
    <mergeCell ref="FW5:FX5"/>
    <mergeCell ref="II5:IJ5"/>
    <mergeCell ref="IQ5:IR5"/>
    <mergeCell ref="GM5:GN5"/>
    <mergeCell ref="GU5:GV5"/>
    <mergeCell ref="HC5:HD5"/>
    <mergeCell ref="HK5:HL5"/>
    <mergeCell ref="HS5:HT5"/>
    <mergeCell ref="IA5:I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workbookViewId="0">
      <selection activeCell="B13" sqref="B13"/>
    </sheetView>
  </sheetViews>
  <sheetFormatPr defaultRowHeight="15.75" x14ac:dyDescent="0.25"/>
  <cols>
    <col min="1" max="1" width="46.7109375" style="18" customWidth="1"/>
    <col min="2" max="2" width="13.42578125" style="20" customWidth="1"/>
    <col min="3" max="3" width="12.5703125" style="20" customWidth="1"/>
    <col min="4" max="4" width="15.140625" style="20" customWidth="1"/>
    <col min="5" max="5" width="16.140625" style="20" customWidth="1"/>
    <col min="6" max="6" width="13.42578125" style="20" customWidth="1"/>
    <col min="7" max="7" width="16.140625" style="18" customWidth="1"/>
    <col min="8" max="8" width="33.5703125" style="18" customWidth="1"/>
    <col min="9" max="256" width="9.140625" style="18"/>
    <col min="257" max="257" width="46.7109375" style="18" customWidth="1"/>
    <col min="258" max="258" width="13.42578125" style="18" customWidth="1"/>
    <col min="259" max="259" width="12.5703125" style="18" customWidth="1"/>
    <col min="260" max="260" width="15.140625" style="18" customWidth="1"/>
    <col min="261" max="261" width="16.140625" style="18" customWidth="1"/>
    <col min="262" max="262" width="13.42578125" style="18" customWidth="1"/>
    <col min="263" max="263" width="16.140625" style="18" customWidth="1"/>
    <col min="264" max="264" width="33.5703125" style="18" customWidth="1"/>
    <col min="265" max="512" width="9.140625" style="18"/>
    <col min="513" max="513" width="46.7109375" style="18" customWidth="1"/>
    <col min="514" max="514" width="13.42578125" style="18" customWidth="1"/>
    <col min="515" max="515" width="12.5703125" style="18" customWidth="1"/>
    <col min="516" max="516" width="15.140625" style="18" customWidth="1"/>
    <col min="517" max="517" width="16.140625" style="18" customWidth="1"/>
    <col min="518" max="518" width="13.42578125" style="18" customWidth="1"/>
    <col min="519" max="519" width="16.140625" style="18" customWidth="1"/>
    <col min="520" max="520" width="33.5703125" style="18" customWidth="1"/>
    <col min="521" max="768" width="9.140625" style="18"/>
    <col min="769" max="769" width="46.7109375" style="18" customWidth="1"/>
    <col min="770" max="770" width="13.42578125" style="18" customWidth="1"/>
    <col min="771" max="771" width="12.5703125" style="18" customWidth="1"/>
    <col min="772" max="772" width="15.140625" style="18" customWidth="1"/>
    <col min="773" max="773" width="16.140625" style="18" customWidth="1"/>
    <col min="774" max="774" width="13.42578125" style="18" customWidth="1"/>
    <col min="775" max="775" width="16.140625" style="18" customWidth="1"/>
    <col min="776" max="776" width="33.5703125" style="18" customWidth="1"/>
    <col min="777" max="1024" width="9.140625" style="18"/>
    <col min="1025" max="1025" width="46.7109375" style="18" customWidth="1"/>
    <col min="1026" max="1026" width="13.42578125" style="18" customWidth="1"/>
    <col min="1027" max="1027" width="12.5703125" style="18" customWidth="1"/>
    <col min="1028" max="1028" width="15.140625" style="18" customWidth="1"/>
    <col min="1029" max="1029" width="16.140625" style="18" customWidth="1"/>
    <col min="1030" max="1030" width="13.42578125" style="18" customWidth="1"/>
    <col min="1031" max="1031" width="16.140625" style="18" customWidth="1"/>
    <col min="1032" max="1032" width="33.5703125" style="18" customWidth="1"/>
    <col min="1033" max="1280" width="9.140625" style="18"/>
    <col min="1281" max="1281" width="46.7109375" style="18" customWidth="1"/>
    <col min="1282" max="1282" width="13.42578125" style="18" customWidth="1"/>
    <col min="1283" max="1283" width="12.5703125" style="18" customWidth="1"/>
    <col min="1284" max="1284" width="15.140625" style="18" customWidth="1"/>
    <col min="1285" max="1285" width="16.140625" style="18" customWidth="1"/>
    <col min="1286" max="1286" width="13.42578125" style="18" customWidth="1"/>
    <col min="1287" max="1287" width="16.140625" style="18" customWidth="1"/>
    <col min="1288" max="1288" width="33.5703125" style="18" customWidth="1"/>
    <col min="1289" max="1536" width="9.140625" style="18"/>
    <col min="1537" max="1537" width="46.7109375" style="18" customWidth="1"/>
    <col min="1538" max="1538" width="13.42578125" style="18" customWidth="1"/>
    <col min="1539" max="1539" width="12.5703125" style="18" customWidth="1"/>
    <col min="1540" max="1540" width="15.140625" style="18" customWidth="1"/>
    <col min="1541" max="1541" width="16.140625" style="18" customWidth="1"/>
    <col min="1542" max="1542" width="13.42578125" style="18" customWidth="1"/>
    <col min="1543" max="1543" width="16.140625" style="18" customWidth="1"/>
    <col min="1544" max="1544" width="33.5703125" style="18" customWidth="1"/>
    <col min="1545" max="1792" width="9.140625" style="18"/>
    <col min="1793" max="1793" width="46.7109375" style="18" customWidth="1"/>
    <col min="1794" max="1794" width="13.42578125" style="18" customWidth="1"/>
    <col min="1795" max="1795" width="12.5703125" style="18" customWidth="1"/>
    <col min="1796" max="1796" width="15.140625" style="18" customWidth="1"/>
    <col min="1797" max="1797" width="16.140625" style="18" customWidth="1"/>
    <col min="1798" max="1798" width="13.42578125" style="18" customWidth="1"/>
    <col min="1799" max="1799" width="16.140625" style="18" customWidth="1"/>
    <col min="1800" max="1800" width="33.5703125" style="18" customWidth="1"/>
    <col min="1801" max="2048" width="9.140625" style="18"/>
    <col min="2049" max="2049" width="46.7109375" style="18" customWidth="1"/>
    <col min="2050" max="2050" width="13.42578125" style="18" customWidth="1"/>
    <col min="2051" max="2051" width="12.5703125" style="18" customWidth="1"/>
    <col min="2052" max="2052" width="15.140625" style="18" customWidth="1"/>
    <col min="2053" max="2053" width="16.140625" style="18" customWidth="1"/>
    <col min="2054" max="2054" width="13.42578125" style="18" customWidth="1"/>
    <col min="2055" max="2055" width="16.140625" style="18" customWidth="1"/>
    <col min="2056" max="2056" width="33.5703125" style="18" customWidth="1"/>
    <col min="2057" max="2304" width="9.140625" style="18"/>
    <col min="2305" max="2305" width="46.7109375" style="18" customWidth="1"/>
    <col min="2306" max="2306" width="13.42578125" style="18" customWidth="1"/>
    <col min="2307" max="2307" width="12.5703125" style="18" customWidth="1"/>
    <col min="2308" max="2308" width="15.140625" style="18" customWidth="1"/>
    <col min="2309" max="2309" width="16.140625" style="18" customWidth="1"/>
    <col min="2310" max="2310" width="13.42578125" style="18" customWidth="1"/>
    <col min="2311" max="2311" width="16.140625" style="18" customWidth="1"/>
    <col min="2312" max="2312" width="33.5703125" style="18" customWidth="1"/>
    <col min="2313" max="2560" width="9.140625" style="18"/>
    <col min="2561" max="2561" width="46.7109375" style="18" customWidth="1"/>
    <col min="2562" max="2562" width="13.42578125" style="18" customWidth="1"/>
    <col min="2563" max="2563" width="12.5703125" style="18" customWidth="1"/>
    <col min="2564" max="2564" width="15.140625" style="18" customWidth="1"/>
    <col min="2565" max="2565" width="16.140625" style="18" customWidth="1"/>
    <col min="2566" max="2566" width="13.42578125" style="18" customWidth="1"/>
    <col min="2567" max="2567" width="16.140625" style="18" customWidth="1"/>
    <col min="2568" max="2568" width="33.5703125" style="18" customWidth="1"/>
    <col min="2569" max="2816" width="9.140625" style="18"/>
    <col min="2817" max="2817" width="46.7109375" style="18" customWidth="1"/>
    <col min="2818" max="2818" width="13.42578125" style="18" customWidth="1"/>
    <col min="2819" max="2819" width="12.5703125" style="18" customWidth="1"/>
    <col min="2820" max="2820" width="15.140625" style="18" customWidth="1"/>
    <col min="2821" max="2821" width="16.140625" style="18" customWidth="1"/>
    <col min="2822" max="2822" width="13.42578125" style="18" customWidth="1"/>
    <col min="2823" max="2823" width="16.140625" style="18" customWidth="1"/>
    <col min="2824" max="2824" width="33.5703125" style="18" customWidth="1"/>
    <col min="2825" max="3072" width="9.140625" style="18"/>
    <col min="3073" max="3073" width="46.7109375" style="18" customWidth="1"/>
    <col min="3074" max="3074" width="13.42578125" style="18" customWidth="1"/>
    <col min="3075" max="3075" width="12.5703125" style="18" customWidth="1"/>
    <col min="3076" max="3076" width="15.140625" style="18" customWidth="1"/>
    <col min="3077" max="3077" width="16.140625" style="18" customWidth="1"/>
    <col min="3078" max="3078" width="13.42578125" style="18" customWidth="1"/>
    <col min="3079" max="3079" width="16.140625" style="18" customWidth="1"/>
    <col min="3080" max="3080" width="33.5703125" style="18" customWidth="1"/>
    <col min="3081" max="3328" width="9.140625" style="18"/>
    <col min="3329" max="3329" width="46.7109375" style="18" customWidth="1"/>
    <col min="3330" max="3330" width="13.42578125" style="18" customWidth="1"/>
    <col min="3331" max="3331" width="12.5703125" style="18" customWidth="1"/>
    <col min="3332" max="3332" width="15.140625" style="18" customWidth="1"/>
    <col min="3333" max="3333" width="16.140625" style="18" customWidth="1"/>
    <col min="3334" max="3334" width="13.42578125" style="18" customWidth="1"/>
    <col min="3335" max="3335" width="16.140625" style="18" customWidth="1"/>
    <col min="3336" max="3336" width="33.5703125" style="18" customWidth="1"/>
    <col min="3337" max="3584" width="9.140625" style="18"/>
    <col min="3585" max="3585" width="46.7109375" style="18" customWidth="1"/>
    <col min="3586" max="3586" width="13.42578125" style="18" customWidth="1"/>
    <col min="3587" max="3587" width="12.5703125" style="18" customWidth="1"/>
    <col min="3588" max="3588" width="15.140625" style="18" customWidth="1"/>
    <col min="3589" max="3589" width="16.140625" style="18" customWidth="1"/>
    <col min="3590" max="3590" width="13.42578125" style="18" customWidth="1"/>
    <col min="3591" max="3591" width="16.140625" style="18" customWidth="1"/>
    <col min="3592" max="3592" width="33.5703125" style="18" customWidth="1"/>
    <col min="3593" max="3840" width="9.140625" style="18"/>
    <col min="3841" max="3841" width="46.7109375" style="18" customWidth="1"/>
    <col min="3842" max="3842" width="13.42578125" style="18" customWidth="1"/>
    <col min="3843" max="3843" width="12.5703125" style="18" customWidth="1"/>
    <col min="3844" max="3844" width="15.140625" style="18" customWidth="1"/>
    <col min="3845" max="3845" width="16.140625" style="18" customWidth="1"/>
    <col min="3846" max="3846" width="13.42578125" style="18" customWidth="1"/>
    <col min="3847" max="3847" width="16.140625" style="18" customWidth="1"/>
    <col min="3848" max="3848" width="33.5703125" style="18" customWidth="1"/>
    <col min="3849" max="4096" width="9.140625" style="18"/>
    <col min="4097" max="4097" width="46.7109375" style="18" customWidth="1"/>
    <col min="4098" max="4098" width="13.42578125" style="18" customWidth="1"/>
    <col min="4099" max="4099" width="12.5703125" style="18" customWidth="1"/>
    <col min="4100" max="4100" width="15.140625" style="18" customWidth="1"/>
    <col min="4101" max="4101" width="16.140625" style="18" customWidth="1"/>
    <col min="4102" max="4102" width="13.42578125" style="18" customWidth="1"/>
    <col min="4103" max="4103" width="16.140625" style="18" customWidth="1"/>
    <col min="4104" max="4104" width="33.5703125" style="18" customWidth="1"/>
    <col min="4105" max="4352" width="9.140625" style="18"/>
    <col min="4353" max="4353" width="46.7109375" style="18" customWidth="1"/>
    <col min="4354" max="4354" width="13.42578125" style="18" customWidth="1"/>
    <col min="4355" max="4355" width="12.5703125" style="18" customWidth="1"/>
    <col min="4356" max="4356" width="15.140625" style="18" customWidth="1"/>
    <col min="4357" max="4357" width="16.140625" style="18" customWidth="1"/>
    <col min="4358" max="4358" width="13.42578125" style="18" customWidth="1"/>
    <col min="4359" max="4359" width="16.140625" style="18" customWidth="1"/>
    <col min="4360" max="4360" width="33.5703125" style="18" customWidth="1"/>
    <col min="4361" max="4608" width="9.140625" style="18"/>
    <col min="4609" max="4609" width="46.7109375" style="18" customWidth="1"/>
    <col min="4610" max="4610" width="13.42578125" style="18" customWidth="1"/>
    <col min="4611" max="4611" width="12.5703125" style="18" customWidth="1"/>
    <col min="4612" max="4612" width="15.140625" style="18" customWidth="1"/>
    <col min="4613" max="4613" width="16.140625" style="18" customWidth="1"/>
    <col min="4614" max="4614" width="13.42578125" style="18" customWidth="1"/>
    <col min="4615" max="4615" width="16.140625" style="18" customWidth="1"/>
    <col min="4616" max="4616" width="33.5703125" style="18" customWidth="1"/>
    <col min="4617" max="4864" width="9.140625" style="18"/>
    <col min="4865" max="4865" width="46.7109375" style="18" customWidth="1"/>
    <col min="4866" max="4866" width="13.42578125" style="18" customWidth="1"/>
    <col min="4867" max="4867" width="12.5703125" style="18" customWidth="1"/>
    <col min="4868" max="4868" width="15.140625" style="18" customWidth="1"/>
    <col min="4869" max="4869" width="16.140625" style="18" customWidth="1"/>
    <col min="4870" max="4870" width="13.42578125" style="18" customWidth="1"/>
    <col min="4871" max="4871" width="16.140625" style="18" customWidth="1"/>
    <col min="4872" max="4872" width="33.5703125" style="18" customWidth="1"/>
    <col min="4873" max="5120" width="9.140625" style="18"/>
    <col min="5121" max="5121" width="46.7109375" style="18" customWidth="1"/>
    <col min="5122" max="5122" width="13.42578125" style="18" customWidth="1"/>
    <col min="5123" max="5123" width="12.5703125" style="18" customWidth="1"/>
    <col min="5124" max="5124" width="15.140625" style="18" customWidth="1"/>
    <col min="5125" max="5125" width="16.140625" style="18" customWidth="1"/>
    <col min="5126" max="5126" width="13.42578125" style="18" customWidth="1"/>
    <col min="5127" max="5127" width="16.140625" style="18" customWidth="1"/>
    <col min="5128" max="5128" width="33.5703125" style="18" customWidth="1"/>
    <col min="5129" max="5376" width="9.140625" style="18"/>
    <col min="5377" max="5377" width="46.7109375" style="18" customWidth="1"/>
    <col min="5378" max="5378" width="13.42578125" style="18" customWidth="1"/>
    <col min="5379" max="5379" width="12.5703125" style="18" customWidth="1"/>
    <col min="5380" max="5380" width="15.140625" style="18" customWidth="1"/>
    <col min="5381" max="5381" width="16.140625" style="18" customWidth="1"/>
    <col min="5382" max="5382" width="13.42578125" style="18" customWidth="1"/>
    <col min="5383" max="5383" width="16.140625" style="18" customWidth="1"/>
    <col min="5384" max="5384" width="33.5703125" style="18" customWidth="1"/>
    <col min="5385" max="5632" width="9.140625" style="18"/>
    <col min="5633" max="5633" width="46.7109375" style="18" customWidth="1"/>
    <col min="5634" max="5634" width="13.42578125" style="18" customWidth="1"/>
    <col min="5635" max="5635" width="12.5703125" style="18" customWidth="1"/>
    <col min="5636" max="5636" width="15.140625" style="18" customWidth="1"/>
    <col min="5637" max="5637" width="16.140625" style="18" customWidth="1"/>
    <col min="5638" max="5638" width="13.42578125" style="18" customWidth="1"/>
    <col min="5639" max="5639" width="16.140625" style="18" customWidth="1"/>
    <col min="5640" max="5640" width="33.5703125" style="18" customWidth="1"/>
    <col min="5641" max="5888" width="9.140625" style="18"/>
    <col min="5889" max="5889" width="46.7109375" style="18" customWidth="1"/>
    <col min="5890" max="5890" width="13.42578125" style="18" customWidth="1"/>
    <col min="5891" max="5891" width="12.5703125" style="18" customWidth="1"/>
    <col min="5892" max="5892" width="15.140625" style="18" customWidth="1"/>
    <col min="5893" max="5893" width="16.140625" style="18" customWidth="1"/>
    <col min="5894" max="5894" width="13.42578125" style="18" customWidth="1"/>
    <col min="5895" max="5895" width="16.140625" style="18" customWidth="1"/>
    <col min="5896" max="5896" width="33.5703125" style="18" customWidth="1"/>
    <col min="5897" max="6144" width="9.140625" style="18"/>
    <col min="6145" max="6145" width="46.7109375" style="18" customWidth="1"/>
    <col min="6146" max="6146" width="13.42578125" style="18" customWidth="1"/>
    <col min="6147" max="6147" width="12.5703125" style="18" customWidth="1"/>
    <col min="6148" max="6148" width="15.140625" style="18" customWidth="1"/>
    <col min="6149" max="6149" width="16.140625" style="18" customWidth="1"/>
    <col min="6150" max="6150" width="13.42578125" style="18" customWidth="1"/>
    <col min="6151" max="6151" width="16.140625" style="18" customWidth="1"/>
    <col min="6152" max="6152" width="33.5703125" style="18" customWidth="1"/>
    <col min="6153" max="6400" width="9.140625" style="18"/>
    <col min="6401" max="6401" width="46.7109375" style="18" customWidth="1"/>
    <col min="6402" max="6402" width="13.42578125" style="18" customWidth="1"/>
    <col min="6403" max="6403" width="12.5703125" style="18" customWidth="1"/>
    <col min="6404" max="6404" width="15.140625" style="18" customWidth="1"/>
    <col min="6405" max="6405" width="16.140625" style="18" customWidth="1"/>
    <col min="6406" max="6406" width="13.42578125" style="18" customWidth="1"/>
    <col min="6407" max="6407" width="16.140625" style="18" customWidth="1"/>
    <col min="6408" max="6408" width="33.5703125" style="18" customWidth="1"/>
    <col min="6409" max="6656" width="9.140625" style="18"/>
    <col min="6657" max="6657" width="46.7109375" style="18" customWidth="1"/>
    <col min="6658" max="6658" width="13.42578125" style="18" customWidth="1"/>
    <col min="6659" max="6659" width="12.5703125" style="18" customWidth="1"/>
    <col min="6660" max="6660" width="15.140625" style="18" customWidth="1"/>
    <col min="6661" max="6661" width="16.140625" style="18" customWidth="1"/>
    <col min="6662" max="6662" width="13.42578125" style="18" customWidth="1"/>
    <col min="6663" max="6663" width="16.140625" style="18" customWidth="1"/>
    <col min="6664" max="6664" width="33.5703125" style="18" customWidth="1"/>
    <col min="6665" max="6912" width="9.140625" style="18"/>
    <col min="6913" max="6913" width="46.7109375" style="18" customWidth="1"/>
    <col min="6914" max="6914" width="13.42578125" style="18" customWidth="1"/>
    <col min="6915" max="6915" width="12.5703125" style="18" customWidth="1"/>
    <col min="6916" max="6916" width="15.140625" style="18" customWidth="1"/>
    <col min="6917" max="6917" width="16.140625" style="18" customWidth="1"/>
    <col min="6918" max="6918" width="13.42578125" style="18" customWidth="1"/>
    <col min="6919" max="6919" width="16.140625" style="18" customWidth="1"/>
    <col min="6920" max="6920" width="33.5703125" style="18" customWidth="1"/>
    <col min="6921" max="7168" width="9.140625" style="18"/>
    <col min="7169" max="7169" width="46.7109375" style="18" customWidth="1"/>
    <col min="7170" max="7170" width="13.42578125" style="18" customWidth="1"/>
    <col min="7171" max="7171" width="12.5703125" style="18" customWidth="1"/>
    <col min="7172" max="7172" width="15.140625" style="18" customWidth="1"/>
    <col min="7173" max="7173" width="16.140625" style="18" customWidth="1"/>
    <col min="7174" max="7174" width="13.42578125" style="18" customWidth="1"/>
    <col min="7175" max="7175" width="16.140625" style="18" customWidth="1"/>
    <col min="7176" max="7176" width="33.5703125" style="18" customWidth="1"/>
    <col min="7177" max="7424" width="9.140625" style="18"/>
    <col min="7425" max="7425" width="46.7109375" style="18" customWidth="1"/>
    <col min="7426" max="7426" width="13.42578125" style="18" customWidth="1"/>
    <col min="7427" max="7427" width="12.5703125" style="18" customWidth="1"/>
    <col min="7428" max="7428" width="15.140625" style="18" customWidth="1"/>
    <col min="7429" max="7429" width="16.140625" style="18" customWidth="1"/>
    <col min="7430" max="7430" width="13.42578125" style="18" customWidth="1"/>
    <col min="7431" max="7431" width="16.140625" style="18" customWidth="1"/>
    <col min="7432" max="7432" width="33.5703125" style="18" customWidth="1"/>
    <col min="7433" max="7680" width="9.140625" style="18"/>
    <col min="7681" max="7681" width="46.7109375" style="18" customWidth="1"/>
    <col min="7682" max="7682" width="13.42578125" style="18" customWidth="1"/>
    <col min="7683" max="7683" width="12.5703125" style="18" customWidth="1"/>
    <col min="7684" max="7684" width="15.140625" style="18" customWidth="1"/>
    <col min="7685" max="7685" width="16.140625" style="18" customWidth="1"/>
    <col min="7686" max="7686" width="13.42578125" style="18" customWidth="1"/>
    <col min="7687" max="7687" width="16.140625" style="18" customWidth="1"/>
    <col min="7688" max="7688" width="33.5703125" style="18" customWidth="1"/>
    <col min="7689" max="7936" width="9.140625" style="18"/>
    <col min="7937" max="7937" width="46.7109375" style="18" customWidth="1"/>
    <col min="7938" max="7938" width="13.42578125" style="18" customWidth="1"/>
    <col min="7939" max="7939" width="12.5703125" style="18" customWidth="1"/>
    <col min="7940" max="7940" width="15.140625" style="18" customWidth="1"/>
    <col min="7941" max="7941" width="16.140625" style="18" customWidth="1"/>
    <col min="7942" max="7942" width="13.42578125" style="18" customWidth="1"/>
    <col min="7943" max="7943" width="16.140625" style="18" customWidth="1"/>
    <col min="7944" max="7944" width="33.5703125" style="18" customWidth="1"/>
    <col min="7945" max="8192" width="9.140625" style="18"/>
    <col min="8193" max="8193" width="46.7109375" style="18" customWidth="1"/>
    <col min="8194" max="8194" width="13.42578125" style="18" customWidth="1"/>
    <col min="8195" max="8195" width="12.5703125" style="18" customWidth="1"/>
    <col min="8196" max="8196" width="15.140625" style="18" customWidth="1"/>
    <col min="8197" max="8197" width="16.140625" style="18" customWidth="1"/>
    <col min="8198" max="8198" width="13.42578125" style="18" customWidth="1"/>
    <col min="8199" max="8199" width="16.140625" style="18" customWidth="1"/>
    <col min="8200" max="8200" width="33.5703125" style="18" customWidth="1"/>
    <col min="8201" max="8448" width="9.140625" style="18"/>
    <col min="8449" max="8449" width="46.7109375" style="18" customWidth="1"/>
    <col min="8450" max="8450" width="13.42578125" style="18" customWidth="1"/>
    <col min="8451" max="8451" width="12.5703125" style="18" customWidth="1"/>
    <col min="8452" max="8452" width="15.140625" style="18" customWidth="1"/>
    <col min="8453" max="8453" width="16.140625" style="18" customWidth="1"/>
    <col min="8454" max="8454" width="13.42578125" style="18" customWidth="1"/>
    <col min="8455" max="8455" width="16.140625" style="18" customWidth="1"/>
    <col min="8456" max="8456" width="33.5703125" style="18" customWidth="1"/>
    <col min="8457" max="8704" width="9.140625" style="18"/>
    <col min="8705" max="8705" width="46.7109375" style="18" customWidth="1"/>
    <col min="8706" max="8706" width="13.42578125" style="18" customWidth="1"/>
    <col min="8707" max="8707" width="12.5703125" style="18" customWidth="1"/>
    <col min="8708" max="8708" width="15.140625" style="18" customWidth="1"/>
    <col min="8709" max="8709" width="16.140625" style="18" customWidth="1"/>
    <col min="8710" max="8710" width="13.42578125" style="18" customWidth="1"/>
    <col min="8711" max="8711" width="16.140625" style="18" customWidth="1"/>
    <col min="8712" max="8712" width="33.5703125" style="18" customWidth="1"/>
    <col min="8713" max="8960" width="9.140625" style="18"/>
    <col min="8961" max="8961" width="46.7109375" style="18" customWidth="1"/>
    <col min="8962" max="8962" width="13.42578125" style="18" customWidth="1"/>
    <col min="8963" max="8963" width="12.5703125" style="18" customWidth="1"/>
    <col min="8964" max="8964" width="15.140625" style="18" customWidth="1"/>
    <col min="8965" max="8965" width="16.140625" style="18" customWidth="1"/>
    <col min="8966" max="8966" width="13.42578125" style="18" customWidth="1"/>
    <col min="8967" max="8967" width="16.140625" style="18" customWidth="1"/>
    <col min="8968" max="8968" width="33.5703125" style="18" customWidth="1"/>
    <col min="8969" max="9216" width="9.140625" style="18"/>
    <col min="9217" max="9217" width="46.7109375" style="18" customWidth="1"/>
    <col min="9218" max="9218" width="13.42578125" style="18" customWidth="1"/>
    <col min="9219" max="9219" width="12.5703125" style="18" customWidth="1"/>
    <col min="9220" max="9220" width="15.140625" style="18" customWidth="1"/>
    <col min="9221" max="9221" width="16.140625" style="18" customWidth="1"/>
    <col min="9222" max="9222" width="13.42578125" style="18" customWidth="1"/>
    <col min="9223" max="9223" width="16.140625" style="18" customWidth="1"/>
    <col min="9224" max="9224" width="33.5703125" style="18" customWidth="1"/>
    <col min="9225" max="9472" width="9.140625" style="18"/>
    <col min="9473" max="9473" width="46.7109375" style="18" customWidth="1"/>
    <col min="9474" max="9474" width="13.42578125" style="18" customWidth="1"/>
    <col min="9475" max="9475" width="12.5703125" style="18" customWidth="1"/>
    <col min="9476" max="9476" width="15.140625" style="18" customWidth="1"/>
    <col min="9477" max="9477" width="16.140625" style="18" customWidth="1"/>
    <col min="9478" max="9478" width="13.42578125" style="18" customWidth="1"/>
    <col min="9479" max="9479" width="16.140625" style="18" customWidth="1"/>
    <col min="9480" max="9480" width="33.5703125" style="18" customWidth="1"/>
    <col min="9481" max="9728" width="9.140625" style="18"/>
    <col min="9729" max="9729" width="46.7109375" style="18" customWidth="1"/>
    <col min="9730" max="9730" width="13.42578125" style="18" customWidth="1"/>
    <col min="9731" max="9731" width="12.5703125" style="18" customWidth="1"/>
    <col min="9732" max="9732" width="15.140625" style="18" customWidth="1"/>
    <col min="9733" max="9733" width="16.140625" style="18" customWidth="1"/>
    <col min="9734" max="9734" width="13.42578125" style="18" customWidth="1"/>
    <col min="9735" max="9735" width="16.140625" style="18" customWidth="1"/>
    <col min="9736" max="9736" width="33.5703125" style="18" customWidth="1"/>
    <col min="9737" max="9984" width="9.140625" style="18"/>
    <col min="9985" max="9985" width="46.7109375" style="18" customWidth="1"/>
    <col min="9986" max="9986" width="13.42578125" style="18" customWidth="1"/>
    <col min="9987" max="9987" width="12.5703125" style="18" customWidth="1"/>
    <col min="9988" max="9988" width="15.140625" style="18" customWidth="1"/>
    <col min="9989" max="9989" width="16.140625" style="18" customWidth="1"/>
    <col min="9990" max="9990" width="13.42578125" style="18" customWidth="1"/>
    <col min="9991" max="9991" width="16.140625" style="18" customWidth="1"/>
    <col min="9992" max="9992" width="33.5703125" style="18" customWidth="1"/>
    <col min="9993" max="10240" width="9.140625" style="18"/>
    <col min="10241" max="10241" width="46.7109375" style="18" customWidth="1"/>
    <col min="10242" max="10242" width="13.42578125" style="18" customWidth="1"/>
    <col min="10243" max="10243" width="12.5703125" style="18" customWidth="1"/>
    <col min="10244" max="10244" width="15.140625" style="18" customWidth="1"/>
    <col min="10245" max="10245" width="16.140625" style="18" customWidth="1"/>
    <col min="10246" max="10246" width="13.42578125" style="18" customWidth="1"/>
    <col min="10247" max="10247" width="16.140625" style="18" customWidth="1"/>
    <col min="10248" max="10248" width="33.5703125" style="18" customWidth="1"/>
    <col min="10249" max="10496" width="9.140625" style="18"/>
    <col min="10497" max="10497" width="46.7109375" style="18" customWidth="1"/>
    <col min="10498" max="10498" width="13.42578125" style="18" customWidth="1"/>
    <col min="10499" max="10499" width="12.5703125" style="18" customWidth="1"/>
    <col min="10500" max="10500" width="15.140625" style="18" customWidth="1"/>
    <col min="10501" max="10501" width="16.140625" style="18" customWidth="1"/>
    <col min="10502" max="10502" width="13.42578125" style="18" customWidth="1"/>
    <col min="10503" max="10503" width="16.140625" style="18" customWidth="1"/>
    <col min="10504" max="10504" width="33.5703125" style="18" customWidth="1"/>
    <col min="10505" max="10752" width="9.140625" style="18"/>
    <col min="10753" max="10753" width="46.7109375" style="18" customWidth="1"/>
    <col min="10754" max="10754" width="13.42578125" style="18" customWidth="1"/>
    <col min="10755" max="10755" width="12.5703125" style="18" customWidth="1"/>
    <col min="10756" max="10756" width="15.140625" style="18" customWidth="1"/>
    <col min="10757" max="10757" width="16.140625" style="18" customWidth="1"/>
    <col min="10758" max="10758" width="13.42578125" style="18" customWidth="1"/>
    <col min="10759" max="10759" width="16.140625" style="18" customWidth="1"/>
    <col min="10760" max="10760" width="33.5703125" style="18" customWidth="1"/>
    <col min="10761" max="11008" width="9.140625" style="18"/>
    <col min="11009" max="11009" width="46.7109375" style="18" customWidth="1"/>
    <col min="11010" max="11010" width="13.42578125" style="18" customWidth="1"/>
    <col min="11011" max="11011" width="12.5703125" style="18" customWidth="1"/>
    <col min="11012" max="11012" width="15.140625" style="18" customWidth="1"/>
    <col min="11013" max="11013" width="16.140625" style="18" customWidth="1"/>
    <col min="11014" max="11014" width="13.42578125" style="18" customWidth="1"/>
    <col min="11015" max="11015" width="16.140625" style="18" customWidth="1"/>
    <col min="11016" max="11016" width="33.5703125" style="18" customWidth="1"/>
    <col min="11017" max="11264" width="9.140625" style="18"/>
    <col min="11265" max="11265" width="46.7109375" style="18" customWidth="1"/>
    <col min="11266" max="11266" width="13.42578125" style="18" customWidth="1"/>
    <col min="11267" max="11267" width="12.5703125" style="18" customWidth="1"/>
    <col min="11268" max="11268" width="15.140625" style="18" customWidth="1"/>
    <col min="11269" max="11269" width="16.140625" style="18" customWidth="1"/>
    <col min="11270" max="11270" width="13.42578125" style="18" customWidth="1"/>
    <col min="11271" max="11271" width="16.140625" style="18" customWidth="1"/>
    <col min="11272" max="11272" width="33.5703125" style="18" customWidth="1"/>
    <col min="11273" max="11520" width="9.140625" style="18"/>
    <col min="11521" max="11521" width="46.7109375" style="18" customWidth="1"/>
    <col min="11522" max="11522" width="13.42578125" style="18" customWidth="1"/>
    <col min="11523" max="11523" width="12.5703125" style="18" customWidth="1"/>
    <col min="11524" max="11524" width="15.140625" style="18" customWidth="1"/>
    <col min="11525" max="11525" width="16.140625" style="18" customWidth="1"/>
    <col min="11526" max="11526" width="13.42578125" style="18" customWidth="1"/>
    <col min="11527" max="11527" width="16.140625" style="18" customWidth="1"/>
    <col min="11528" max="11528" width="33.5703125" style="18" customWidth="1"/>
    <col min="11529" max="11776" width="9.140625" style="18"/>
    <col min="11777" max="11777" width="46.7109375" style="18" customWidth="1"/>
    <col min="11778" max="11778" width="13.42578125" style="18" customWidth="1"/>
    <col min="11779" max="11779" width="12.5703125" style="18" customWidth="1"/>
    <col min="11780" max="11780" width="15.140625" style="18" customWidth="1"/>
    <col min="11781" max="11781" width="16.140625" style="18" customWidth="1"/>
    <col min="11782" max="11782" width="13.42578125" style="18" customWidth="1"/>
    <col min="11783" max="11783" width="16.140625" style="18" customWidth="1"/>
    <col min="11784" max="11784" width="33.5703125" style="18" customWidth="1"/>
    <col min="11785" max="12032" width="9.140625" style="18"/>
    <col min="12033" max="12033" width="46.7109375" style="18" customWidth="1"/>
    <col min="12034" max="12034" width="13.42578125" style="18" customWidth="1"/>
    <col min="12035" max="12035" width="12.5703125" style="18" customWidth="1"/>
    <col min="12036" max="12036" width="15.140625" style="18" customWidth="1"/>
    <col min="12037" max="12037" width="16.140625" style="18" customWidth="1"/>
    <col min="12038" max="12038" width="13.42578125" style="18" customWidth="1"/>
    <col min="12039" max="12039" width="16.140625" style="18" customWidth="1"/>
    <col min="12040" max="12040" width="33.5703125" style="18" customWidth="1"/>
    <col min="12041" max="12288" width="9.140625" style="18"/>
    <col min="12289" max="12289" width="46.7109375" style="18" customWidth="1"/>
    <col min="12290" max="12290" width="13.42578125" style="18" customWidth="1"/>
    <col min="12291" max="12291" width="12.5703125" style="18" customWidth="1"/>
    <col min="12292" max="12292" width="15.140625" style="18" customWidth="1"/>
    <col min="12293" max="12293" width="16.140625" style="18" customWidth="1"/>
    <col min="12294" max="12294" width="13.42578125" style="18" customWidth="1"/>
    <col min="12295" max="12295" width="16.140625" style="18" customWidth="1"/>
    <col min="12296" max="12296" width="33.5703125" style="18" customWidth="1"/>
    <col min="12297" max="12544" width="9.140625" style="18"/>
    <col min="12545" max="12545" width="46.7109375" style="18" customWidth="1"/>
    <col min="12546" max="12546" width="13.42578125" style="18" customWidth="1"/>
    <col min="12547" max="12547" width="12.5703125" style="18" customWidth="1"/>
    <col min="12548" max="12548" width="15.140625" style="18" customWidth="1"/>
    <col min="12549" max="12549" width="16.140625" style="18" customWidth="1"/>
    <col min="12550" max="12550" width="13.42578125" style="18" customWidth="1"/>
    <col min="12551" max="12551" width="16.140625" style="18" customWidth="1"/>
    <col min="12552" max="12552" width="33.5703125" style="18" customWidth="1"/>
    <col min="12553" max="12800" width="9.140625" style="18"/>
    <col min="12801" max="12801" width="46.7109375" style="18" customWidth="1"/>
    <col min="12802" max="12802" width="13.42578125" style="18" customWidth="1"/>
    <col min="12803" max="12803" width="12.5703125" style="18" customWidth="1"/>
    <col min="12804" max="12804" width="15.140625" style="18" customWidth="1"/>
    <col min="12805" max="12805" width="16.140625" style="18" customWidth="1"/>
    <col min="12806" max="12806" width="13.42578125" style="18" customWidth="1"/>
    <col min="12807" max="12807" width="16.140625" style="18" customWidth="1"/>
    <col min="12808" max="12808" width="33.5703125" style="18" customWidth="1"/>
    <col min="12809" max="13056" width="9.140625" style="18"/>
    <col min="13057" max="13057" width="46.7109375" style="18" customWidth="1"/>
    <col min="13058" max="13058" width="13.42578125" style="18" customWidth="1"/>
    <col min="13059" max="13059" width="12.5703125" style="18" customWidth="1"/>
    <col min="13060" max="13060" width="15.140625" style="18" customWidth="1"/>
    <col min="13061" max="13061" width="16.140625" style="18" customWidth="1"/>
    <col min="13062" max="13062" width="13.42578125" style="18" customWidth="1"/>
    <col min="13063" max="13063" width="16.140625" style="18" customWidth="1"/>
    <col min="13064" max="13064" width="33.5703125" style="18" customWidth="1"/>
    <col min="13065" max="13312" width="9.140625" style="18"/>
    <col min="13313" max="13313" width="46.7109375" style="18" customWidth="1"/>
    <col min="13314" max="13314" width="13.42578125" style="18" customWidth="1"/>
    <col min="13315" max="13315" width="12.5703125" style="18" customWidth="1"/>
    <col min="13316" max="13316" width="15.140625" style="18" customWidth="1"/>
    <col min="13317" max="13317" width="16.140625" style="18" customWidth="1"/>
    <col min="13318" max="13318" width="13.42578125" style="18" customWidth="1"/>
    <col min="13319" max="13319" width="16.140625" style="18" customWidth="1"/>
    <col min="13320" max="13320" width="33.5703125" style="18" customWidth="1"/>
    <col min="13321" max="13568" width="9.140625" style="18"/>
    <col min="13569" max="13569" width="46.7109375" style="18" customWidth="1"/>
    <col min="13570" max="13570" width="13.42578125" style="18" customWidth="1"/>
    <col min="13571" max="13571" width="12.5703125" style="18" customWidth="1"/>
    <col min="13572" max="13572" width="15.140625" style="18" customWidth="1"/>
    <col min="13573" max="13573" width="16.140625" style="18" customWidth="1"/>
    <col min="13574" max="13574" width="13.42578125" style="18" customWidth="1"/>
    <col min="13575" max="13575" width="16.140625" style="18" customWidth="1"/>
    <col min="13576" max="13576" width="33.5703125" style="18" customWidth="1"/>
    <col min="13577" max="13824" width="9.140625" style="18"/>
    <col min="13825" max="13825" width="46.7109375" style="18" customWidth="1"/>
    <col min="13826" max="13826" width="13.42578125" style="18" customWidth="1"/>
    <col min="13827" max="13827" width="12.5703125" style="18" customWidth="1"/>
    <col min="13828" max="13828" width="15.140625" style="18" customWidth="1"/>
    <col min="13829" max="13829" width="16.140625" style="18" customWidth="1"/>
    <col min="13830" max="13830" width="13.42578125" style="18" customWidth="1"/>
    <col min="13831" max="13831" width="16.140625" style="18" customWidth="1"/>
    <col min="13832" max="13832" width="33.5703125" style="18" customWidth="1"/>
    <col min="13833" max="14080" width="9.140625" style="18"/>
    <col min="14081" max="14081" width="46.7109375" style="18" customWidth="1"/>
    <col min="14082" max="14082" width="13.42578125" style="18" customWidth="1"/>
    <col min="14083" max="14083" width="12.5703125" style="18" customWidth="1"/>
    <col min="14084" max="14084" width="15.140625" style="18" customWidth="1"/>
    <col min="14085" max="14085" width="16.140625" style="18" customWidth="1"/>
    <col min="14086" max="14086" width="13.42578125" style="18" customWidth="1"/>
    <col min="14087" max="14087" width="16.140625" style="18" customWidth="1"/>
    <col min="14088" max="14088" width="33.5703125" style="18" customWidth="1"/>
    <col min="14089" max="14336" width="9.140625" style="18"/>
    <col min="14337" max="14337" width="46.7109375" style="18" customWidth="1"/>
    <col min="14338" max="14338" width="13.42578125" style="18" customWidth="1"/>
    <col min="14339" max="14339" width="12.5703125" style="18" customWidth="1"/>
    <col min="14340" max="14340" width="15.140625" style="18" customWidth="1"/>
    <col min="14341" max="14341" width="16.140625" style="18" customWidth="1"/>
    <col min="14342" max="14342" width="13.42578125" style="18" customWidth="1"/>
    <col min="14343" max="14343" width="16.140625" style="18" customWidth="1"/>
    <col min="14344" max="14344" width="33.5703125" style="18" customWidth="1"/>
    <col min="14345" max="14592" width="9.140625" style="18"/>
    <col min="14593" max="14593" width="46.7109375" style="18" customWidth="1"/>
    <col min="14594" max="14594" width="13.42578125" style="18" customWidth="1"/>
    <col min="14595" max="14595" width="12.5703125" style="18" customWidth="1"/>
    <col min="14596" max="14596" width="15.140625" style="18" customWidth="1"/>
    <col min="14597" max="14597" width="16.140625" style="18" customWidth="1"/>
    <col min="14598" max="14598" width="13.42578125" style="18" customWidth="1"/>
    <col min="14599" max="14599" width="16.140625" style="18" customWidth="1"/>
    <col min="14600" max="14600" width="33.5703125" style="18" customWidth="1"/>
    <col min="14601" max="14848" width="9.140625" style="18"/>
    <col min="14849" max="14849" width="46.7109375" style="18" customWidth="1"/>
    <col min="14850" max="14850" width="13.42578125" style="18" customWidth="1"/>
    <col min="14851" max="14851" width="12.5703125" style="18" customWidth="1"/>
    <col min="14852" max="14852" width="15.140625" style="18" customWidth="1"/>
    <col min="14853" max="14853" width="16.140625" style="18" customWidth="1"/>
    <col min="14854" max="14854" width="13.42578125" style="18" customWidth="1"/>
    <col min="14855" max="14855" width="16.140625" style="18" customWidth="1"/>
    <col min="14856" max="14856" width="33.5703125" style="18" customWidth="1"/>
    <col min="14857" max="15104" width="9.140625" style="18"/>
    <col min="15105" max="15105" width="46.7109375" style="18" customWidth="1"/>
    <col min="15106" max="15106" width="13.42578125" style="18" customWidth="1"/>
    <col min="15107" max="15107" width="12.5703125" style="18" customWidth="1"/>
    <col min="15108" max="15108" width="15.140625" style="18" customWidth="1"/>
    <col min="15109" max="15109" width="16.140625" style="18" customWidth="1"/>
    <col min="15110" max="15110" width="13.42578125" style="18" customWidth="1"/>
    <col min="15111" max="15111" width="16.140625" style="18" customWidth="1"/>
    <col min="15112" max="15112" width="33.5703125" style="18" customWidth="1"/>
    <col min="15113" max="15360" width="9.140625" style="18"/>
    <col min="15361" max="15361" width="46.7109375" style="18" customWidth="1"/>
    <col min="15362" max="15362" width="13.42578125" style="18" customWidth="1"/>
    <col min="15363" max="15363" width="12.5703125" style="18" customWidth="1"/>
    <col min="15364" max="15364" width="15.140625" style="18" customWidth="1"/>
    <col min="15365" max="15365" width="16.140625" style="18" customWidth="1"/>
    <col min="15366" max="15366" width="13.42578125" style="18" customWidth="1"/>
    <col min="15367" max="15367" width="16.140625" style="18" customWidth="1"/>
    <col min="15368" max="15368" width="33.5703125" style="18" customWidth="1"/>
    <col min="15369" max="15616" width="9.140625" style="18"/>
    <col min="15617" max="15617" width="46.7109375" style="18" customWidth="1"/>
    <col min="15618" max="15618" width="13.42578125" style="18" customWidth="1"/>
    <col min="15619" max="15619" width="12.5703125" style="18" customWidth="1"/>
    <col min="15620" max="15620" width="15.140625" style="18" customWidth="1"/>
    <col min="15621" max="15621" width="16.140625" style="18" customWidth="1"/>
    <col min="15622" max="15622" width="13.42578125" style="18" customWidth="1"/>
    <col min="15623" max="15623" width="16.140625" style="18" customWidth="1"/>
    <col min="15624" max="15624" width="33.5703125" style="18" customWidth="1"/>
    <col min="15625" max="15872" width="9.140625" style="18"/>
    <col min="15873" max="15873" width="46.7109375" style="18" customWidth="1"/>
    <col min="15874" max="15874" width="13.42578125" style="18" customWidth="1"/>
    <col min="15875" max="15875" width="12.5703125" style="18" customWidth="1"/>
    <col min="15876" max="15876" width="15.140625" style="18" customWidth="1"/>
    <col min="15877" max="15877" width="16.140625" style="18" customWidth="1"/>
    <col min="15878" max="15878" width="13.42578125" style="18" customWidth="1"/>
    <col min="15879" max="15879" width="16.140625" style="18" customWidth="1"/>
    <col min="15880" max="15880" width="33.5703125" style="18" customWidth="1"/>
    <col min="15881" max="16128" width="9.140625" style="18"/>
    <col min="16129" max="16129" width="46.7109375" style="18" customWidth="1"/>
    <col min="16130" max="16130" width="13.42578125" style="18" customWidth="1"/>
    <col min="16131" max="16131" width="12.5703125" style="18" customWidth="1"/>
    <col min="16132" max="16132" width="15.140625" style="18" customWidth="1"/>
    <col min="16133" max="16133" width="16.140625" style="18" customWidth="1"/>
    <col min="16134" max="16134" width="13.42578125" style="18" customWidth="1"/>
    <col min="16135" max="16135" width="16.140625" style="18" customWidth="1"/>
    <col min="16136" max="16136" width="33.5703125" style="18" customWidth="1"/>
    <col min="16137" max="16384" width="9.140625" style="18"/>
  </cols>
  <sheetData>
    <row r="2" spans="1:9" x14ac:dyDescent="0.25">
      <c r="A2" s="1"/>
      <c r="B2" s="16"/>
      <c r="C2" s="16"/>
      <c r="D2" s="16"/>
      <c r="E2" s="16"/>
      <c r="F2" s="16"/>
      <c r="G2" s="17"/>
      <c r="H2" s="1"/>
      <c r="I2" s="1"/>
    </row>
    <row r="3" spans="1:9" x14ac:dyDescent="0.25">
      <c r="A3" s="54" t="s">
        <v>22</v>
      </c>
      <c r="B3" s="54"/>
      <c r="C3" s="54"/>
      <c r="D3" s="54"/>
      <c r="E3" s="54"/>
      <c r="F3" s="54"/>
      <c r="G3" s="54"/>
      <c r="H3" s="54"/>
      <c r="I3" s="54"/>
    </row>
    <row r="4" spans="1:9" x14ac:dyDescent="0.25">
      <c r="A4" s="1"/>
      <c r="B4" s="16"/>
      <c r="C4" s="16"/>
      <c r="D4" s="16"/>
      <c r="E4" s="16"/>
      <c r="F4" s="16"/>
      <c r="G4" s="17"/>
      <c r="H4" s="1"/>
      <c r="I4" s="1"/>
    </row>
    <row r="5" spans="1:9" x14ac:dyDescent="0.25">
      <c r="A5" s="1"/>
      <c r="B5" s="16"/>
      <c r="C5" s="56" t="s">
        <v>23</v>
      </c>
      <c r="D5" s="56"/>
      <c r="E5" s="19"/>
      <c r="F5" s="16"/>
      <c r="G5" s="17"/>
      <c r="H5" s="1"/>
      <c r="I5" s="1"/>
    </row>
    <row r="6" spans="1:9" x14ac:dyDescent="0.25">
      <c r="A6" s="1"/>
      <c r="B6" s="16"/>
      <c r="C6" s="56" t="s">
        <v>3</v>
      </c>
      <c r="D6" s="56"/>
      <c r="E6" s="16"/>
      <c r="F6" s="16"/>
      <c r="G6" s="17"/>
      <c r="H6" s="1"/>
      <c r="I6" s="1"/>
    </row>
    <row r="9" spans="1:9" ht="47.25" x14ac:dyDescent="0.25">
      <c r="A9" s="3" t="s">
        <v>5</v>
      </c>
      <c r="B9" s="3" t="s">
        <v>6</v>
      </c>
      <c r="C9" s="3" t="s">
        <v>7</v>
      </c>
      <c r="D9" s="3" t="s">
        <v>8</v>
      </c>
      <c r="E9" s="4" t="s">
        <v>9</v>
      </c>
      <c r="F9" s="3" t="s">
        <v>10</v>
      </c>
      <c r="G9" s="3" t="s">
        <v>11</v>
      </c>
      <c r="H9" s="3" t="s">
        <v>12</v>
      </c>
    </row>
    <row r="10" spans="1:9" x14ac:dyDescent="0.25">
      <c r="A10" s="5" t="s">
        <v>24</v>
      </c>
      <c r="B10" s="6" t="s">
        <v>25</v>
      </c>
      <c r="C10" s="7">
        <v>3.26</v>
      </c>
      <c r="D10" s="7">
        <v>2.831</v>
      </c>
      <c r="E10" s="8">
        <v>18</v>
      </c>
      <c r="F10" s="8">
        <v>50.95</v>
      </c>
      <c r="G10" s="5" t="s">
        <v>15</v>
      </c>
      <c r="H10" s="5" t="s">
        <v>26</v>
      </c>
    </row>
    <row r="11" spans="1:9" x14ac:dyDescent="0.25">
      <c r="A11" s="5" t="s">
        <v>24</v>
      </c>
      <c r="B11" s="6" t="s">
        <v>27</v>
      </c>
      <c r="C11" s="7">
        <v>3.41</v>
      </c>
      <c r="D11" s="7">
        <v>0.11799999999999999</v>
      </c>
      <c r="E11" s="8">
        <v>18</v>
      </c>
      <c r="F11" s="8">
        <v>2.12</v>
      </c>
      <c r="G11" s="5" t="s">
        <v>15</v>
      </c>
      <c r="H11" s="5" t="s">
        <v>26</v>
      </c>
    </row>
    <row r="12" spans="1:9" x14ac:dyDescent="0.25">
      <c r="A12" s="5" t="s">
        <v>24</v>
      </c>
      <c r="B12" s="6" t="s">
        <v>28</v>
      </c>
      <c r="C12" s="7">
        <v>8.4600000000000009</v>
      </c>
      <c r="D12" s="7">
        <v>7.2999999999999995E-2</v>
      </c>
      <c r="E12" s="8">
        <v>18</v>
      </c>
      <c r="F12" s="8">
        <v>1.32</v>
      </c>
      <c r="G12" s="5" t="s">
        <v>15</v>
      </c>
      <c r="H12" s="5" t="s">
        <v>26</v>
      </c>
    </row>
    <row r="13" spans="1:9" x14ac:dyDescent="0.25">
      <c r="A13" s="5" t="s">
        <v>24</v>
      </c>
      <c r="B13" s="6" t="s">
        <v>29</v>
      </c>
      <c r="C13" s="7">
        <v>10.77</v>
      </c>
      <c r="D13" s="7">
        <v>3.5000000000000003E-2</v>
      </c>
      <c r="E13" s="8">
        <v>18</v>
      </c>
      <c r="F13" s="8">
        <v>0.62</v>
      </c>
      <c r="G13" s="5" t="s">
        <v>15</v>
      </c>
      <c r="H13" s="5" t="s">
        <v>26</v>
      </c>
    </row>
    <row r="14" spans="1:9" x14ac:dyDescent="0.25">
      <c r="A14" s="21"/>
      <c r="B14" s="22"/>
      <c r="C14" s="23">
        <f>SUM(C10:C13)</f>
        <v>25.9</v>
      </c>
      <c r="D14" s="23">
        <f>SUM(D10:D13)</f>
        <v>3.0569999999999999</v>
      </c>
      <c r="E14" s="22"/>
      <c r="F14" s="24">
        <f>SUM(F10:F13)</f>
        <v>55.01</v>
      </c>
      <c r="G14" s="21"/>
      <c r="H14" s="12" t="s">
        <v>20</v>
      </c>
    </row>
    <row r="15" spans="1:9" x14ac:dyDescent="0.25">
      <c r="A15" s="5" t="s">
        <v>24</v>
      </c>
      <c r="B15" s="6" t="s">
        <v>30</v>
      </c>
      <c r="C15" s="7">
        <v>0.9</v>
      </c>
      <c r="D15" s="7">
        <v>0.628</v>
      </c>
      <c r="E15" s="8">
        <v>18</v>
      </c>
      <c r="F15" s="8">
        <v>11.31</v>
      </c>
      <c r="G15" s="5" t="s">
        <v>15</v>
      </c>
      <c r="H15" s="5" t="s">
        <v>31</v>
      </c>
    </row>
    <row r="16" spans="1:9" x14ac:dyDescent="0.25">
      <c r="A16" s="5" t="s">
        <v>24</v>
      </c>
      <c r="B16" s="6" t="s">
        <v>32</v>
      </c>
      <c r="C16" s="7">
        <v>0.65</v>
      </c>
      <c r="D16" s="7">
        <v>0.42099999999999999</v>
      </c>
      <c r="E16" s="8">
        <v>18</v>
      </c>
      <c r="F16" s="8">
        <v>7.58</v>
      </c>
      <c r="G16" s="5" t="s">
        <v>15</v>
      </c>
      <c r="H16" s="5" t="s">
        <v>31</v>
      </c>
    </row>
    <row r="17" spans="1:8" x14ac:dyDescent="0.25">
      <c r="A17" s="21"/>
      <c r="B17" s="22"/>
      <c r="C17" s="23">
        <f>SUM(C15:C16)</f>
        <v>1.55</v>
      </c>
      <c r="D17" s="23">
        <f>SUM(D15:D16)</f>
        <v>1.0489999999999999</v>
      </c>
      <c r="E17" s="22"/>
      <c r="F17" s="24">
        <f>SUM(F15:F16)</f>
        <v>18.89</v>
      </c>
      <c r="G17" s="21"/>
      <c r="H17" s="12" t="s">
        <v>20</v>
      </c>
    </row>
    <row r="18" spans="1:8" x14ac:dyDescent="0.25">
      <c r="A18" s="21"/>
      <c r="B18" s="22"/>
      <c r="C18" s="23">
        <f>SUM(C14+C17)</f>
        <v>27.45</v>
      </c>
      <c r="D18" s="23">
        <f>SUM(D14+D17)</f>
        <v>4.1059999999999999</v>
      </c>
      <c r="E18" s="22"/>
      <c r="F18" s="24">
        <f>SUM(F14+F17)</f>
        <v>73.900000000000006</v>
      </c>
      <c r="G18" s="21"/>
      <c r="H18" s="14" t="s">
        <v>21</v>
      </c>
    </row>
  </sheetData>
  <mergeCells count="3">
    <mergeCell ref="A3:I3"/>
    <mergeCell ref="C5:D5"/>
    <mergeCell ref="C6:D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23"/>
  <sheetViews>
    <sheetView topLeftCell="A13" workbookViewId="0">
      <selection sqref="A1:XFD1048576"/>
    </sheetView>
  </sheetViews>
  <sheetFormatPr defaultRowHeight="15.75" x14ac:dyDescent="0.25"/>
  <cols>
    <col min="1" max="1" width="33.85546875" style="18" customWidth="1"/>
    <col min="2" max="2" width="13.42578125" style="20" customWidth="1"/>
    <col min="3" max="3" width="12.85546875" style="20" customWidth="1"/>
    <col min="4" max="4" width="13.140625" style="20" customWidth="1"/>
    <col min="5" max="5" width="16.140625" style="20" customWidth="1"/>
    <col min="6" max="6" width="13.5703125" style="20" customWidth="1"/>
    <col min="7" max="7" width="14.7109375" style="18" customWidth="1"/>
    <col min="8" max="8" width="33.140625" style="18" customWidth="1"/>
    <col min="9" max="16384" width="9.140625" style="18"/>
  </cols>
  <sheetData>
    <row r="1" spans="1:251" x14ac:dyDescent="0.25">
      <c r="A1" s="1"/>
      <c r="B1" s="17"/>
      <c r="C1" s="17"/>
      <c r="D1" s="17"/>
      <c r="E1" s="17"/>
      <c r="F1" s="17"/>
      <c r="G1" s="1"/>
      <c r="H1" s="1"/>
      <c r="I1" s="2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</row>
    <row r="2" spans="1:251" x14ac:dyDescent="0.25">
      <c r="A2" s="54" t="s">
        <v>33</v>
      </c>
      <c r="B2" s="54"/>
      <c r="C2" s="54"/>
      <c r="D2" s="54"/>
      <c r="E2" s="54"/>
      <c r="F2" s="54"/>
      <c r="G2" s="54"/>
      <c r="H2" s="54"/>
      <c r="I2" s="5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</row>
    <row r="3" spans="1:251" x14ac:dyDescent="0.25">
      <c r="A3" s="1"/>
      <c r="B3" s="17"/>
      <c r="C3" s="17"/>
      <c r="D3" s="17"/>
      <c r="E3" s="17"/>
      <c r="F3" s="17"/>
      <c r="G3" s="1"/>
      <c r="H3" s="1"/>
      <c r="I3" s="2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</row>
    <row r="4" spans="1:251" x14ac:dyDescent="0.25">
      <c r="A4" s="1"/>
      <c r="B4" s="17"/>
      <c r="C4" s="55" t="s">
        <v>34</v>
      </c>
      <c r="D4" s="55"/>
      <c r="E4" s="17"/>
      <c r="F4" s="17"/>
      <c r="G4" s="1"/>
      <c r="H4" s="1"/>
      <c r="I4" s="2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</row>
    <row r="5" spans="1:251" x14ac:dyDescent="0.25">
      <c r="A5" s="1"/>
      <c r="B5" s="17"/>
      <c r="C5" s="55" t="s">
        <v>3</v>
      </c>
      <c r="D5" s="55"/>
      <c r="E5" s="17"/>
      <c r="F5" s="17"/>
      <c r="G5" s="1"/>
      <c r="H5" s="1"/>
      <c r="I5" s="2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</row>
    <row r="6" spans="1:251" x14ac:dyDescent="0.25">
      <c r="A6" s="1"/>
      <c r="B6" s="17"/>
      <c r="C6" s="17"/>
      <c r="D6" s="17"/>
      <c r="E6" s="17"/>
      <c r="F6" s="17"/>
      <c r="G6" s="1"/>
      <c r="H6" s="1"/>
      <c r="I6" s="2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</row>
    <row r="7" spans="1:251" ht="47.25" x14ac:dyDescent="0.25">
      <c r="A7" s="3" t="s">
        <v>5</v>
      </c>
      <c r="B7" s="3" t="s">
        <v>6</v>
      </c>
      <c r="C7" s="3" t="s">
        <v>7</v>
      </c>
      <c r="D7" s="3" t="s">
        <v>8</v>
      </c>
      <c r="E7" s="26" t="s">
        <v>9</v>
      </c>
      <c r="F7" s="3" t="s">
        <v>10</v>
      </c>
      <c r="G7" s="3" t="s">
        <v>11</v>
      </c>
      <c r="H7" s="3" t="s">
        <v>12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</row>
    <row r="8" spans="1:251" x14ac:dyDescent="0.25">
      <c r="A8" s="5" t="s">
        <v>35</v>
      </c>
      <c r="B8" s="6" t="s">
        <v>36</v>
      </c>
      <c r="C8" s="7">
        <v>3.55</v>
      </c>
      <c r="D8" s="7">
        <v>1.024</v>
      </c>
      <c r="E8" s="8">
        <v>12</v>
      </c>
      <c r="F8" s="8">
        <v>12.28</v>
      </c>
      <c r="G8" s="5" t="s">
        <v>15</v>
      </c>
      <c r="H8" s="5" t="s">
        <v>37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</row>
    <row r="9" spans="1:251" x14ac:dyDescent="0.25">
      <c r="A9" s="5" t="s">
        <v>35</v>
      </c>
      <c r="B9" s="6" t="s">
        <v>38</v>
      </c>
      <c r="C9" s="7">
        <v>0.62</v>
      </c>
      <c r="D9" s="7">
        <v>0.104</v>
      </c>
      <c r="E9" s="8">
        <v>12</v>
      </c>
      <c r="F9" s="8">
        <v>1.25</v>
      </c>
      <c r="G9" s="5" t="s">
        <v>15</v>
      </c>
      <c r="H9" s="5" t="s">
        <v>37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</row>
    <row r="10" spans="1:251" x14ac:dyDescent="0.25">
      <c r="A10" s="5" t="s">
        <v>35</v>
      </c>
      <c r="B10" s="6" t="s">
        <v>39</v>
      </c>
      <c r="C10" s="7">
        <v>6.79</v>
      </c>
      <c r="D10" s="7">
        <v>7.2999999999999995E-2</v>
      </c>
      <c r="E10" s="8">
        <v>12</v>
      </c>
      <c r="F10" s="8">
        <v>0.88</v>
      </c>
      <c r="G10" s="5" t="s">
        <v>15</v>
      </c>
      <c r="H10" s="5" t="s">
        <v>37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</row>
    <row r="11" spans="1:251" x14ac:dyDescent="0.25">
      <c r="A11" s="5"/>
      <c r="B11" s="6"/>
      <c r="C11" s="10">
        <f>SUM(C8:C10)</f>
        <v>10.96</v>
      </c>
      <c r="D11" s="10">
        <f>SUM(D8:D10)</f>
        <v>1.2010000000000001</v>
      </c>
      <c r="E11" s="8"/>
      <c r="F11" s="11">
        <f>SUM(F8:F10)</f>
        <v>14.41</v>
      </c>
      <c r="G11" s="5"/>
      <c r="H11" s="12" t="s">
        <v>20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</row>
    <row r="12" spans="1:251" x14ac:dyDescent="0.25">
      <c r="A12" s="5" t="s">
        <v>35</v>
      </c>
      <c r="B12" s="6" t="s">
        <v>40</v>
      </c>
      <c r="C12" s="7">
        <v>0.41</v>
      </c>
      <c r="D12" s="7">
        <v>0.40600000000000003</v>
      </c>
      <c r="E12" s="8">
        <v>12</v>
      </c>
      <c r="F12" s="8">
        <v>4.87</v>
      </c>
      <c r="G12" s="5" t="s">
        <v>15</v>
      </c>
      <c r="H12" s="5" t="s">
        <v>41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</row>
    <row r="13" spans="1:251" x14ac:dyDescent="0.25">
      <c r="A13" s="5" t="s">
        <v>35</v>
      </c>
      <c r="B13" s="6" t="s">
        <v>42</v>
      </c>
      <c r="C13" s="7">
        <v>4.5199999999999996</v>
      </c>
      <c r="D13" s="7">
        <v>0.36699999999999999</v>
      </c>
      <c r="E13" s="8">
        <v>12</v>
      </c>
      <c r="F13" s="8">
        <v>4.41</v>
      </c>
      <c r="G13" s="5" t="s">
        <v>15</v>
      </c>
      <c r="H13" s="5" t="s">
        <v>41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</row>
    <row r="14" spans="1:251" x14ac:dyDescent="0.25">
      <c r="A14" s="5" t="s">
        <v>35</v>
      </c>
      <c r="B14" s="6" t="s">
        <v>43</v>
      </c>
      <c r="C14" s="7">
        <v>4.75</v>
      </c>
      <c r="D14" s="7">
        <v>0.26700000000000002</v>
      </c>
      <c r="E14" s="8">
        <v>12</v>
      </c>
      <c r="F14" s="8">
        <v>3.21</v>
      </c>
      <c r="G14" s="5" t="s">
        <v>15</v>
      </c>
      <c r="H14" s="5" t="s">
        <v>41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</row>
    <row r="15" spans="1:251" x14ac:dyDescent="0.25">
      <c r="A15" s="5" t="s">
        <v>35</v>
      </c>
      <c r="B15" s="6" t="s">
        <v>44</v>
      </c>
      <c r="C15" s="7">
        <v>6.57</v>
      </c>
      <c r="D15" s="7">
        <v>0.153</v>
      </c>
      <c r="E15" s="8">
        <v>12</v>
      </c>
      <c r="F15" s="8">
        <v>1.84</v>
      </c>
      <c r="G15" s="5" t="s">
        <v>15</v>
      </c>
      <c r="H15" s="5" t="s">
        <v>41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</row>
    <row r="16" spans="1:251" x14ac:dyDescent="0.25">
      <c r="A16" s="5"/>
      <c r="B16" s="6"/>
      <c r="C16" s="10">
        <f>SUM(C12:C15)</f>
        <v>16.25</v>
      </c>
      <c r="D16" s="10">
        <f>SUM(D12:D15)</f>
        <v>1.1930000000000001</v>
      </c>
      <c r="E16" s="8"/>
      <c r="F16" s="11">
        <f>SUM(F12:F15)</f>
        <v>14.330000000000002</v>
      </c>
      <c r="G16" s="5"/>
      <c r="H16" s="12" t="s">
        <v>20</v>
      </c>
      <c r="I16" s="2"/>
    </row>
    <row r="17" spans="1:9" x14ac:dyDescent="0.25">
      <c r="A17" s="5" t="s">
        <v>35</v>
      </c>
      <c r="B17" s="6" t="s">
        <v>45</v>
      </c>
      <c r="C17" s="7">
        <v>2.17</v>
      </c>
      <c r="D17" s="7">
        <v>0.56399999999999995</v>
      </c>
      <c r="E17" s="8">
        <v>12</v>
      </c>
      <c r="F17" s="8">
        <v>6.77</v>
      </c>
      <c r="G17" s="5" t="s">
        <v>15</v>
      </c>
      <c r="H17" s="5" t="s">
        <v>46</v>
      </c>
      <c r="I17" s="2"/>
    </row>
    <row r="18" spans="1:9" x14ac:dyDescent="0.25">
      <c r="A18" s="5" t="s">
        <v>35</v>
      </c>
      <c r="B18" s="6" t="s">
        <v>47</v>
      </c>
      <c r="C18" s="7">
        <v>0.47</v>
      </c>
      <c r="D18" s="7">
        <v>0.45800000000000002</v>
      </c>
      <c r="E18" s="8">
        <v>12</v>
      </c>
      <c r="F18" s="8">
        <v>5.5</v>
      </c>
      <c r="G18" s="5" t="s">
        <v>15</v>
      </c>
      <c r="H18" s="5" t="s">
        <v>46</v>
      </c>
      <c r="I18" s="2"/>
    </row>
    <row r="19" spans="1:9" x14ac:dyDescent="0.25">
      <c r="A19" s="5" t="s">
        <v>35</v>
      </c>
      <c r="B19" s="6" t="s">
        <v>48</v>
      </c>
      <c r="C19" s="7">
        <v>0.47</v>
      </c>
      <c r="D19" s="7">
        <v>0.45700000000000002</v>
      </c>
      <c r="E19" s="8">
        <v>12</v>
      </c>
      <c r="F19" s="8">
        <v>5.48</v>
      </c>
      <c r="G19" s="5" t="s">
        <v>15</v>
      </c>
      <c r="H19" s="5" t="s">
        <v>46</v>
      </c>
      <c r="I19" s="2"/>
    </row>
    <row r="20" spans="1:9" x14ac:dyDescent="0.25">
      <c r="A20" s="5" t="s">
        <v>35</v>
      </c>
      <c r="B20" s="6" t="s">
        <v>49</v>
      </c>
      <c r="C20" s="7">
        <v>0.45</v>
      </c>
      <c r="D20" s="7">
        <v>0.435</v>
      </c>
      <c r="E20" s="8">
        <v>12</v>
      </c>
      <c r="F20" s="8">
        <v>5.22</v>
      </c>
      <c r="G20" s="5" t="s">
        <v>15</v>
      </c>
      <c r="H20" s="5" t="s">
        <v>46</v>
      </c>
      <c r="I20" s="2"/>
    </row>
    <row r="21" spans="1:9" x14ac:dyDescent="0.25">
      <c r="A21" s="5" t="s">
        <v>35</v>
      </c>
      <c r="B21" s="6" t="s">
        <v>50</v>
      </c>
      <c r="C21" s="7">
        <v>0.57999999999999996</v>
      </c>
      <c r="D21" s="7">
        <v>0.127</v>
      </c>
      <c r="E21" s="8">
        <v>12</v>
      </c>
      <c r="F21" s="8">
        <v>1.53</v>
      </c>
      <c r="G21" s="5" t="s">
        <v>15</v>
      </c>
      <c r="H21" s="5" t="s">
        <v>46</v>
      </c>
      <c r="I21" s="2"/>
    </row>
    <row r="22" spans="1:9" x14ac:dyDescent="0.25">
      <c r="A22" s="21"/>
      <c r="B22" s="22"/>
      <c r="C22" s="23">
        <f>SUM(C17:C21)</f>
        <v>4.1399999999999997</v>
      </c>
      <c r="D22" s="23">
        <f>SUM(D17:D21)</f>
        <v>2.0410000000000004</v>
      </c>
      <c r="E22" s="22"/>
      <c r="F22" s="24">
        <f>SUM(F17:F21)</f>
        <v>24.5</v>
      </c>
      <c r="G22" s="21"/>
      <c r="H22" s="12" t="s">
        <v>20</v>
      </c>
    </row>
    <row r="23" spans="1:9" x14ac:dyDescent="0.25">
      <c r="A23" s="21"/>
      <c r="B23" s="22"/>
      <c r="C23" s="23">
        <f>SUM(C11+C16+C22)</f>
        <v>31.35</v>
      </c>
      <c r="D23" s="23">
        <f>SUM(D11+D16+D22)</f>
        <v>4.4350000000000005</v>
      </c>
      <c r="E23" s="22"/>
      <c r="F23" s="24">
        <f>SUM(F11+F16+F22)</f>
        <v>53.24</v>
      </c>
      <c r="G23" s="21"/>
      <c r="H23" s="14" t="s">
        <v>21</v>
      </c>
    </row>
  </sheetData>
  <mergeCells count="3">
    <mergeCell ref="A2:I2"/>
    <mergeCell ref="C4:D4"/>
    <mergeCell ref="C5:D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workbookViewId="0">
      <selection activeCell="C11" sqref="C11"/>
    </sheetView>
  </sheetViews>
  <sheetFormatPr defaultRowHeight="15.75" x14ac:dyDescent="0.25"/>
  <cols>
    <col min="1" max="1" width="54" style="18" customWidth="1"/>
    <col min="2" max="2" width="12.42578125" style="20" customWidth="1"/>
    <col min="3" max="3" width="13.140625" style="20" customWidth="1"/>
    <col min="4" max="4" width="12.85546875" style="20" customWidth="1"/>
    <col min="5" max="5" width="16.140625" style="20" customWidth="1"/>
    <col min="6" max="6" width="13.140625" style="20" customWidth="1"/>
    <col min="7" max="7" width="15.7109375" style="18" customWidth="1"/>
    <col min="8" max="8" width="33.7109375" style="18" customWidth="1"/>
    <col min="9" max="251" width="9.140625" style="18"/>
    <col min="252" max="16384" width="9.140625" style="2"/>
  </cols>
  <sheetData>
    <row r="1" spans="1:256" x14ac:dyDescent="0.25">
      <c r="A1" s="54" t="s">
        <v>51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 t="s">
        <v>52</v>
      </c>
      <c r="CL1" s="54"/>
      <c r="CM1" s="54"/>
      <c r="CN1" s="54"/>
      <c r="CO1" s="54"/>
      <c r="CP1" s="54"/>
      <c r="CQ1" s="54"/>
      <c r="CR1" s="54"/>
      <c r="CS1" s="54" t="s">
        <v>52</v>
      </c>
      <c r="CT1" s="54"/>
      <c r="CU1" s="54"/>
      <c r="CV1" s="54"/>
      <c r="CW1" s="54"/>
      <c r="CX1" s="54"/>
      <c r="CY1" s="54"/>
      <c r="CZ1" s="54"/>
      <c r="DA1" s="54" t="s">
        <v>52</v>
      </c>
      <c r="DB1" s="54"/>
      <c r="DC1" s="54"/>
      <c r="DD1" s="54"/>
      <c r="DE1" s="54"/>
      <c r="DF1" s="54"/>
      <c r="DG1" s="54"/>
      <c r="DH1" s="54"/>
      <c r="DI1" s="54" t="s">
        <v>52</v>
      </c>
      <c r="DJ1" s="54"/>
      <c r="DK1" s="54"/>
      <c r="DL1" s="54"/>
      <c r="DM1" s="54"/>
      <c r="DN1" s="54"/>
      <c r="DO1" s="54"/>
      <c r="DP1" s="54"/>
      <c r="DQ1" s="54" t="s">
        <v>52</v>
      </c>
      <c r="DR1" s="54"/>
      <c r="DS1" s="54"/>
      <c r="DT1" s="54"/>
      <c r="DU1" s="54"/>
      <c r="DV1" s="54"/>
      <c r="DW1" s="54"/>
      <c r="DX1" s="54"/>
      <c r="DY1" s="54" t="s">
        <v>52</v>
      </c>
      <c r="DZ1" s="54"/>
      <c r="EA1" s="54"/>
      <c r="EB1" s="54"/>
      <c r="EC1" s="54"/>
      <c r="ED1" s="54"/>
      <c r="EE1" s="54"/>
      <c r="EF1" s="54"/>
      <c r="EG1" s="54" t="s">
        <v>52</v>
      </c>
      <c r="EH1" s="54"/>
      <c r="EI1" s="54"/>
      <c r="EJ1" s="54"/>
      <c r="EK1" s="54"/>
      <c r="EL1" s="54"/>
      <c r="EM1" s="54"/>
      <c r="EN1" s="54"/>
      <c r="EO1" s="54" t="s">
        <v>52</v>
      </c>
      <c r="EP1" s="54"/>
      <c r="EQ1" s="54"/>
      <c r="ER1" s="54"/>
      <c r="ES1" s="54"/>
      <c r="ET1" s="54"/>
      <c r="EU1" s="54"/>
      <c r="EV1" s="54"/>
      <c r="EW1" s="54" t="s">
        <v>52</v>
      </c>
      <c r="EX1" s="54"/>
      <c r="EY1" s="54"/>
      <c r="EZ1" s="54"/>
      <c r="FA1" s="54"/>
      <c r="FB1" s="54"/>
      <c r="FC1" s="54"/>
      <c r="FD1" s="54"/>
      <c r="FE1" s="54" t="s">
        <v>52</v>
      </c>
      <c r="FF1" s="54"/>
      <c r="FG1" s="54"/>
      <c r="FH1" s="54"/>
      <c r="FI1" s="54"/>
      <c r="FJ1" s="54"/>
      <c r="FK1" s="54"/>
      <c r="FL1" s="54"/>
      <c r="FM1" s="54" t="s">
        <v>52</v>
      </c>
      <c r="FN1" s="54"/>
      <c r="FO1" s="54"/>
      <c r="FP1" s="54"/>
      <c r="FQ1" s="54"/>
      <c r="FR1" s="54"/>
      <c r="FS1" s="54"/>
      <c r="FT1" s="54"/>
      <c r="FU1" s="54" t="s">
        <v>52</v>
      </c>
      <c r="FV1" s="54"/>
      <c r="FW1" s="54"/>
      <c r="FX1" s="54"/>
      <c r="FY1" s="54"/>
      <c r="FZ1" s="54"/>
      <c r="GA1" s="54"/>
      <c r="GB1" s="54"/>
      <c r="GC1" s="54" t="s">
        <v>52</v>
      </c>
      <c r="GD1" s="54"/>
      <c r="GE1" s="54"/>
      <c r="GF1" s="54"/>
      <c r="GG1" s="54"/>
      <c r="GH1" s="54"/>
      <c r="GI1" s="54"/>
      <c r="GJ1" s="54"/>
      <c r="GK1" s="54" t="s">
        <v>52</v>
      </c>
      <c r="GL1" s="54"/>
      <c r="GM1" s="54"/>
      <c r="GN1" s="54"/>
      <c r="GO1" s="54"/>
      <c r="GP1" s="54"/>
      <c r="GQ1" s="54"/>
      <c r="GR1" s="54"/>
      <c r="GS1" s="54" t="s">
        <v>52</v>
      </c>
      <c r="GT1" s="54"/>
      <c r="GU1" s="54"/>
      <c r="GV1" s="54"/>
      <c r="GW1" s="54"/>
      <c r="GX1" s="54"/>
      <c r="GY1" s="54"/>
      <c r="GZ1" s="54"/>
      <c r="HA1" s="54" t="s">
        <v>52</v>
      </c>
      <c r="HB1" s="54"/>
      <c r="HC1" s="54"/>
      <c r="HD1" s="54"/>
      <c r="HE1" s="54"/>
      <c r="HF1" s="54"/>
      <c r="HG1" s="54"/>
      <c r="HH1" s="54"/>
      <c r="HI1" s="54" t="s">
        <v>52</v>
      </c>
      <c r="HJ1" s="54"/>
      <c r="HK1" s="54"/>
      <c r="HL1" s="54"/>
      <c r="HM1" s="54"/>
      <c r="HN1" s="54"/>
      <c r="HO1" s="54"/>
      <c r="HP1" s="54"/>
      <c r="HQ1" s="54" t="s">
        <v>52</v>
      </c>
      <c r="HR1" s="54"/>
      <c r="HS1" s="54"/>
      <c r="HT1" s="54"/>
      <c r="HU1" s="54"/>
      <c r="HV1" s="54"/>
      <c r="HW1" s="54"/>
      <c r="HX1" s="54"/>
      <c r="HY1" s="54" t="s">
        <v>52</v>
      </c>
      <c r="HZ1" s="54"/>
      <c r="IA1" s="54"/>
      <c r="IB1" s="54"/>
      <c r="IC1" s="54"/>
      <c r="ID1" s="54"/>
      <c r="IE1" s="54"/>
      <c r="IF1" s="54"/>
      <c r="IG1" s="54" t="s">
        <v>52</v>
      </c>
      <c r="IH1" s="54"/>
      <c r="II1" s="54"/>
      <c r="IJ1" s="54"/>
      <c r="IK1" s="54"/>
      <c r="IL1" s="54"/>
      <c r="IM1" s="54"/>
      <c r="IN1" s="54"/>
      <c r="IO1" s="54" t="s">
        <v>52</v>
      </c>
      <c r="IP1" s="54"/>
      <c r="IQ1" s="54"/>
      <c r="IR1" s="54"/>
      <c r="IS1" s="54"/>
      <c r="IT1" s="54"/>
      <c r="IU1" s="54"/>
      <c r="IV1" s="54"/>
    </row>
    <row r="2" spans="1:256" x14ac:dyDescent="0.25">
      <c r="A2" s="1"/>
      <c r="B2" s="17"/>
      <c r="C2" s="17"/>
      <c r="D2" s="17"/>
      <c r="E2" s="27"/>
      <c r="F2" s="17"/>
      <c r="G2" s="1"/>
      <c r="H2" s="1"/>
      <c r="I2" s="1"/>
      <c r="J2" s="17"/>
      <c r="K2" s="17"/>
      <c r="L2" s="17"/>
      <c r="M2" s="27"/>
      <c r="N2" s="17"/>
      <c r="O2" s="1"/>
      <c r="P2" s="1"/>
      <c r="Q2" s="1"/>
      <c r="R2" s="17"/>
      <c r="S2" s="17"/>
      <c r="T2" s="17"/>
      <c r="U2" s="27"/>
      <c r="V2" s="17"/>
      <c r="W2" s="1"/>
      <c r="X2" s="1"/>
      <c r="Y2" s="1"/>
      <c r="Z2" s="17"/>
      <c r="AA2" s="17"/>
      <c r="AB2" s="17"/>
      <c r="AC2" s="27"/>
      <c r="AD2" s="17"/>
      <c r="AE2" s="1"/>
      <c r="AF2" s="1"/>
      <c r="AG2" s="1"/>
      <c r="AH2" s="17"/>
      <c r="AI2" s="17"/>
      <c r="AJ2" s="17"/>
      <c r="AK2" s="27"/>
      <c r="AL2" s="17"/>
      <c r="AM2" s="1"/>
      <c r="AN2" s="1"/>
      <c r="AO2" s="1"/>
      <c r="AP2" s="17"/>
      <c r="AQ2" s="17"/>
      <c r="AR2" s="17"/>
      <c r="AS2" s="27"/>
      <c r="AT2" s="17"/>
      <c r="AU2" s="1"/>
      <c r="AV2" s="1"/>
      <c r="AW2" s="1"/>
      <c r="AX2" s="17"/>
      <c r="AY2" s="17"/>
      <c r="AZ2" s="17"/>
      <c r="BA2" s="27"/>
      <c r="BB2" s="17"/>
      <c r="BC2" s="1"/>
      <c r="BD2" s="1"/>
      <c r="BE2" s="1"/>
      <c r="BF2" s="17"/>
      <c r="BG2" s="17"/>
      <c r="BH2" s="17"/>
      <c r="BI2" s="27"/>
      <c r="BJ2" s="17"/>
      <c r="BK2" s="1"/>
      <c r="BL2" s="1"/>
      <c r="BM2" s="1"/>
      <c r="BN2" s="17"/>
      <c r="BO2" s="17"/>
      <c r="BP2" s="17"/>
      <c r="BQ2" s="27"/>
      <c r="BR2" s="17"/>
      <c r="BS2" s="1"/>
      <c r="BT2" s="1"/>
      <c r="BU2" s="1"/>
      <c r="BV2" s="17"/>
      <c r="BW2" s="17"/>
      <c r="BX2" s="17"/>
      <c r="BY2" s="27"/>
      <c r="BZ2" s="17"/>
      <c r="CA2" s="1"/>
      <c r="CB2" s="1"/>
      <c r="CC2" s="1"/>
      <c r="CD2" s="17"/>
      <c r="CE2" s="17"/>
      <c r="CF2" s="17"/>
      <c r="CG2" s="27"/>
      <c r="CH2" s="17"/>
      <c r="CI2" s="1"/>
      <c r="CJ2" s="1"/>
      <c r="CK2" s="1"/>
      <c r="CL2" s="17"/>
      <c r="CM2" s="17"/>
      <c r="CN2" s="17"/>
      <c r="CO2" s="27"/>
      <c r="CP2" s="17"/>
      <c r="CQ2" s="1"/>
      <c r="CR2" s="1"/>
      <c r="CS2" s="1"/>
      <c r="CT2" s="17"/>
      <c r="CU2" s="17"/>
      <c r="CV2" s="17"/>
      <c r="CW2" s="27"/>
      <c r="CX2" s="17"/>
      <c r="CY2" s="1"/>
      <c r="CZ2" s="1"/>
      <c r="DA2" s="1"/>
      <c r="DB2" s="17"/>
      <c r="DC2" s="17"/>
      <c r="DD2" s="17"/>
      <c r="DE2" s="27"/>
      <c r="DF2" s="17"/>
      <c r="DG2" s="1"/>
      <c r="DH2" s="1"/>
      <c r="DI2" s="1"/>
      <c r="DJ2" s="17"/>
      <c r="DK2" s="17"/>
      <c r="DL2" s="17"/>
      <c r="DM2" s="27"/>
      <c r="DN2" s="17"/>
      <c r="DO2" s="1"/>
      <c r="DP2" s="1"/>
      <c r="DQ2" s="1"/>
      <c r="DR2" s="17"/>
      <c r="DS2" s="17"/>
      <c r="DT2" s="17"/>
      <c r="DU2" s="27"/>
      <c r="DV2" s="17"/>
      <c r="DW2" s="1"/>
      <c r="DX2" s="1"/>
      <c r="DY2" s="1"/>
      <c r="DZ2" s="17"/>
      <c r="EA2" s="17"/>
      <c r="EB2" s="17"/>
      <c r="EC2" s="27"/>
      <c r="ED2" s="17"/>
      <c r="EE2" s="1"/>
      <c r="EF2" s="1"/>
      <c r="EG2" s="1"/>
      <c r="EH2" s="17"/>
      <c r="EI2" s="17"/>
      <c r="EJ2" s="17"/>
      <c r="EK2" s="27"/>
      <c r="EL2" s="17"/>
      <c r="EM2" s="1"/>
      <c r="EN2" s="1"/>
      <c r="EO2" s="1"/>
      <c r="EP2" s="17"/>
      <c r="EQ2" s="17"/>
      <c r="ER2" s="17"/>
      <c r="ES2" s="27"/>
      <c r="ET2" s="17"/>
      <c r="EU2" s="1"/>
      <c r="EV2" s="1"/>
      <c r="EW2" s="1"/>
      <c r="EX2" s="17"/>
      <c r="EY2" s="17"/>
      <c r="EZ2" s="17"/>
      <c r="FA2" s="27"/>
      <c r="FB2" s="17"/>
      <c r="FC2" s="1"/>
      <c r="FD2" s="1"/>
      <c r="FE2" s="1"/>
      <c r="FF2" s="17"/>
      <c r="FG2" s="17"/>
      <c r="FH2" s="17"/>
      <c r="FI2" s="27"/>
      <c r="FJ2" s="17"/>
      <c r="FK2" s="1"/>
      <c r="FL2" s="1"/>
      <c r="FM2" s="1"/>
      <c r="FN2" s="17"/>
      <c r="FO2" s="17"/>
      <c r="FP2" s="17"/>
      <c r="FQ2" s="27"/>
      <c r="FR2" s="17"/>
      <c r="FS2" s="1"/>
      <c r="FT2" s="1"/>
      <c r="FU2" s="1"/>
      <c r="FV2" s="17"/>
      <c r="FW2" s="17"/>
      <c r="FX2" s="17"/>
      <c r="FY2" s="27"/>
      <c r="FZ2" s="17"/>
      <c r="GA2" s="1"/>
      <c r="GB2" s="1"/>
      <c r="GC2" s="1"/>
      <c r="GD2" s="17"/>
      <c r="GE2" s="17"/>
      <c r="GF2" s="17"/>
      <c r="GG2" s="27"/>
      <c r="GH2" s="17"/>
      <c r="GI2" s="1"/>
      <c r="GJ2" s="1"/>
      <c r="GK2" s="1"/>
      <c r="GL2" s="17"/>
      <c r="GM2" s="17"/>
      <c r="GN2" s="17"/>
      <c r="GO2" s="27"/>
      <c r="GP2" s="17"/>
      <c r="GQ2" s="1"/>
      <c r="GR2" s="1"/>
      <c r="GS2" s="1"/>
      <c r="GT2" s="17"/>
      <c r="GU2" s="17"/>
      <c r="GV2" s="17"/>
      <c r="GW2" s="27"/>
      <c r="GX2" s="17"/>
      <c r="GY2" s="1"/>
      <c r="GZ2" s="1"/>
      <c r="HA2" s="1"/>
      <c r="HB2" s="17"/>
      <c r="HC2" s="17"/>
      <c r="HD2" s="17"/>
      <c r="HE2" s="27"/>
      <c r="HF2" s="17"/>
      <c r="HG2" s="1"/>
      <c r="HH2" s="1"/>
      <c r="HI2" s="1"/>
      <c r="HJ2" s="17"/>
      <c r="HK2" s="17"/>
      <c r="HL2" s="17"/>
      <c r="HM2" s="27"/>
      <c r="HN2" s="17"/>
      <c r="HO2" s="1"/>
      <c r="HP2" s="1"/>
      <c r="HQ2" s="1"/>
      <c r="HR2" s="17"/>
      <c r="HS2" s="17"/>
      <c r="HT2" s="17"/>
      <c r="HU2" s="27"/>
      <c r="HV2" s="17"/>
      <c r="HW2" s="1"/>
      <c r="HX2" s="1"/>
      <c r="HY2" s="1"/>
      <c r="HZ2" s="17"/>
      <c r="IA2" s="17"/>
      <c r="IB2" s="17"/>
      <c r="IC2" s="27"/>
      <c r="ID2" s="17"/>
      <c r="IE2" s="1"/>
      <c r="IF2" s="1"/>
      <c r="IG2" s="1"/>
      <c r="IH2" s="17"/>
      <c r="II2" s="17"/>
      <c r="IJ2" s="17"/>
      <c r="IK2" s="27"/>
      <c r="IL2" s="17"/>
      <c r="IM2" s="1"/>
      <c r="IN2" s="1"/>
      <c r="IO2" s="1"/>
      <c r="IP2" s="17"/>
      <c r="IQ2" s="17"/>
      <c r="IR2" s="17"/>
      <c r="IS2" s="27"/>
      <c r="IT2" s="17"/>
      <c r="IU2" s="1"/>
      <c r="IV2" s="1"/>
    </row>
    <row r="3" spans="1:256" x14ac:dyDescent="0.25">
      <c r="A3" s="1"/>
      <c r="B3" s="55" t="s">
        <v>53</v>
      </c>
      <c r="C3" s="55"/>
      <c r="D3" s="17"/>
      <c r="E3" s="27"/>
      <c r="F3" s="17"/>
      <c r="G3" s="1"/>
      <c r="H3" s="1"/>
      <c r="I3" s="1"/>
      <c r="J3" s="55"/>
      <c r="K3" s="55"/>
      <c r="L3" s="17"/>
      <c r="M3" s="27"/>
      <c r="N3" s="17"/>
      <c r="O3" s="1"/>
      <c r="P3" s="1"/>
      <c r="Q3" s="1"/>
      <c r="R3" s="55"/>
      <c r="S3" s="55"/>
      <c r="T3" s="17"/>
      <c r="U3" s="27"/>
      <c r="V3" s="17"/>
      <c r="W3" s="1"/>
      <c r="X3" s="1"/>
      <c r="Y3" s="1"/>
      <c r="Z3" s="55"/>
      <c r="AA3" s="55"/>
      <c r="AB3" s="17"/>
      <c r="AC3" s="27"/>
      <c r="AD3" s="17"/>
      <c r="AE3" s="1"/>
      <c r="AF3" s="1"/>
      <c r="AG3" s="1"/>
      <c r="AH3" s="55"/>
      <c r="AI3" s="55"/>
      <c r="AJ3" s="17"/>
      <c r="AK3" s="27"/>
      <c r="AL3" s="17"/>
      <c r="AM3" s="1"/>
      <c r="AN3" s="1"/>
      <c r="AO3" s="1"/>
      <c r="AP3" s="55"/>
      <c r="AQ3" s="55"/>
      <c r="AR3" s="17"/>
      <c r="AS3" s="27"/>
      <c r="AT3" s="17"/>
      <c r="AU3" s="1"/>
      <c r="AV3" s="1"/>
      <c r="AW3" s="1"/>
      <c r="AX3" s="55"/>
      <c r="AY3" s="55"/>
      <c r="AZ3" s="17"/>
      <c r="BA3" s="27"/>
      <c r="BB3" s="17"/>
      <c r="BC3" s="1"/>
      <c r="BD3" s="1"/>
      <c r="BE3" s="1"/>
      <c r="BF3" s="55"/>
      <c r="BG3" s="55"/>
      <c r="BH3" s="17"/>
      <c r="BI3" s="27"/>
      <c r="BJ3" s="17"/>
      <c r="BK3" s="1"/>
      <c r="BL3" s="1"/>
      <c r="BM3" s="1"/>
      <c r="BN3" s="55"/>
      <c r="BO3" s="55"/>
      <c r="BP3" s="17"/>
      <c r="BQ3" s="27"/>
      <c r="BR3" s="17"/>
      <c r="BS3" s="1"/>
      <c r="BT3" s="1"/>
      <c r="BU3" s="1"/>
      <c r="BV3" s="55"/>
      <c r="BW3" s="55"/>
      <c r="BX3" s="17"/>
      <c r="BY3" s="27"/>
      <c r="BZ3" s="17"/>
      <c r="CA3" s="1"/>
      <c r="CB3" s="1"/>
      <c r="CC3" s="1"/>
      <c r="CD3" s="55"/>
      <c r="CE3" s="55"/>
      <c r="CF3" s="17"/>
      <c r="CG3" s="27"/>
      <c r="CH3" s="17"/>
      <c r="CI3" s="1"/>
      <c r="CJ3" s="1"/>
      <c r="CK3" s="1"/>
      <c r="CL3" s="55" t="s">
        <v>53</v>
      </c>
      <c r="CM3" s="55"/>
      <c r="CN3" s="17"/>
      <c r="CO3" s="27"/>
      <c r="CP3" s="17"/>
      <c r="CQ3" s="1"/>
      <c r="CR3" s="1"/>
      <c r="CS3" s="1"/>
      <c r="CT3" s="55" t="s">
        <v>53</v>
      </c>
      <c r="CU3" s="55"/>
      <c r="CV3" s="17"/>
      <c r="CW3" s="27"/>
      <c r="CX3" s="17"/>
      <c r="CY3" s="1"/>
      <c r="CZ3" s="1"/>
      <c r="DA3" s="1"/>
      <c r="DB3" s="55" t="s">
        <v>53</v>
      </c>
      <c r="DC3" s="55"/>
      <c r="DD3" s="17"/>
      <c r="DE3" s="27"/>
      <c r="DF3" s="17"/>
      <c r="DG3" s="1"/>
      <c r="DH3" s="1"/>
      <c r="DI3" s="1"/>
      <c r="DJ3" s="55" t="s">
        <v>53</v>
      </c>
      <c r="DK3" s="55"/>
      <c r="DL3" s="17"/>
      <c r="DM3" s="27"/>
      <c r="DN3" s="17"/>
      <c r="DO3" s="1"/>
      <c r="DP3" s="1"/>
      <c r="DQ3" s="1"/>
      <c r="DR3" s="55" t="s">
        <v>53</v>
      </c>
      <c r="DS3" s="55"/>
      <c r="DT3" s="17"/>
      <c r="DU3" s="27"/>
      <c r="DV3" s="17"/>
      <c r="DW3" s="1"/>
      <c r="DX3" s="1"/>
      <c r="DY3" s="1"/>
      <c r="DZ3" s="55" t="s">
        <v>53</v>
      </c>
      <c r="EA3" s="55"/>
      <c r="EB3" s="17"/>
      <c r="EC3" s="27"/>
      <c r="ED3" s="17"/>
      <c r="EE3" s="1"/>
      <c r="EF3" s="1"/>
      <c r="EG3" s="1"/>
      <c r="EH3" s="55" t="s">
        <v>53</v>
      </c>
      <c r="EI3" s="55"/>
      <c r="EJ3" s="17"/>
      <c r="EK3" s="27"/>
      <c r="EL3" s="17"/>
      <c r="EM3" s="1"/>
      <c r="EN3" s="1"/>
      <c r="EO3" s="1"/>
      <c r="EP3" s="55" t="s">
        <v>53</v>
      </c>
      <c r="EQ3" s="55"/>
      <c r="ER3" s="17"/>
      <c r="ES3" s="27"/>
      <c r="ET3" s="17"/>
      <c r="EU3" s="1"/>
      <c r="EV3" s="1"/>
      <c r="EW3" s="1"/>
      <c r="EX3" s="55" t="s">
        <v>53</v>
      </c>
      <c r="EY3" s="55"/>
      <c r="EZ3" s="17"/>
      <c r="FA3" s="27"/>
      <c r="FB3" s="17"/>
      <c r="FC3" s="1"/>
      <c r="FD3" s="1"/>
      <c r="FE3" s="1"/>
      <c r="FF3" s="55" t="s">
        <v>53</v>
      </c>
      <c r="FG3" s="55"/>
      <c r="FH3" s="17"/>
      <c r="FI3" s="27"/>
      <c r="FJ3" s="17"/>
      <c r="FK3" s="1"/>
      <c r="FL3" s="1"/>
      <c r="FM3" s="1"/>
      <c r="FN3" s="55" t="s">
        <v>53</v>
      </c>
      <c r="FO3" s="55"/>
      <c r="FP3" s="17"/>
      <c r="FQ3" s="27"/>
      <c r="FR3" s="17"/>
      <c r="FS3" s="1"/>
      <c r="FT3" s="1"/>
      <c r="FU3" s="1"/>
      <c r="FV3" s="55" t="s">
        <v>53</v>
      </c>
      <c r="FW3" s="55"/>
      <c r="FX3" s="17"/>
      <c r="FY3" s="27"/>
      <c r="FZ3" s="17"/>
      <c r="GA3" s="1"/>
      <c r="GB3" s="1"/>
      <c r="GC3" s="1"/>
      <c r="GD3" s="55" t="s">
        <v>53</v>
      </c>
      <c r="GE3" s="55"/>
      <c r="GF3" s="17"/>
      <c r="GG3" s="27"/>
      <c r="GH3" s="17"/>
      <c r="GI3" s="1"/>
      <c r="GJ3" s="1"/>
      <c r="GK3" s="1"/>
      <c r="GL3" s="55" t="s">
        <v>53</v>
      </c>
      <c r="GM3" s="55"/>
      <c r="GN3" s="17"/>
      <c r="GO3" s="27"/>
      <c r="GP3" s="17"/>
      <c r="GQ3" s="1"/>
      <c r="GR3" s="1"/>
      <c r="GS3" s="1"/>
      <c r="GT3" s="55" t="s">
        <v>53</v>
      </c>
      <c r="GU3" s="55"/>
      <c r="GV3" s="17"/>
      <c r="GW3" s="27"/>
      <c r="GX3" s="17"/>
      <c r="GY3" s="1"/>
      <c r="GZ3" s="1"/>
      <c r="HA3" s="1"/>
      <c r="HB3" s="55" t="s">
        <v>53</v>
      </c>
      <c r="HC3" s="55"/>
      <c r="HD3" s="17"/>
      <c r="HE3" s="27"/>
      <c r="HF3" s="17"/>
      <c r="HG3" s="1"/>
      <c r="HH3" s="1"/>
      <c r="HI3" s="1"/>
      <c r="HJ3" s="55" t="s">
        <v>53</v>
      </c>
      <c r="HK3" s="55"/>
      <c r="HL3" s="17"/>
      <c r="HM3" s="27"/>
      <c r="HN3" s="17"/>
      <c r="HO3" s="1"/>
      <c r="HP3" s="1"/>
      <c r="HQ3" s="1"/>
      <c r="HR3" s="55" t="s">
        <v>53</v>
      </c>
      <c r="HS3" s="55"/>
      <c r="HT3" s="17"/>
      <c r="HU3" s="27"/>
      <c r="HV3" s="17"/>
      <c r="HW3" s="1"/>
      <c r="HX3" s="1"/>
      <c r="HY3" s="1"/>
      <c r="HZ3" s="55" t="s">
        <v>53</v>
      </c>
      <c r="IA3" s="55"/>
      <c r="IB3" s="17"/>
      <c r="IC3" s="27"/>
      <c r="ID3" s="17"/>
      <c r="IE3" s="1"/>
      <c r="IF3" s="1"/>
      <c r="IG3" s="1"/>
      <c r="IH3" s="55" t="s">
        <v>53</v>
      </c>
      <c r="II3" s="55"/>
      <c r="IJ3" s="17"/>
      <c r="IK3" s="27"/>
      <c r="IL3" s="17"/>
      <c r="IM3" s="1"/>
      <c r="IN3" s="1"/>
      <c r="IO3" s="1"/>
      <c r="IP3" s="55" t="s">
        <v>53</v>
      </c>
      <c r="IQ3" s="55"/>
      <c r="IR3" s="17"/>
      <c r="IS3" s="27"/>
      <c r="IT3" s="17"/>
      <c r="IU3" s="1"/>
      <c r="IV3" s="1"/>
    </row>
    <row r="4" spans="1:256" x14ac:dyDescent="0.25">
      <c r="A4" s="1"/>
      <c r="B4" s="55" t="s">
        <v>3</v>
      </c>
      <c r="C4" s="55"/>
      <c r="D4" s="17"/>
      <c r="E4" s="27"/>
      <c r="F4" s="17"/>
      <c r="G4" s="1"/>
      <c r="H4" s="1"/>
      <c r="I4" s="1"/>
      <c r="J4" s="54"/>
      <c r="K4" s="54"/>
      <c r="L4" s="17"/>
      <c r="M4" s="27"/>
      <c r="N4" s="17"/>
      <c r="O4" s="1"/>
      <c r="P4" s="1"/>
      <c r="Q4" s="1"/>
      <c r="R4" s="54"/>
      <c r="S4" s="54"/>
      <c r="T4" s="17"/>
      <c r="U4" s="27"/>
      <c r="V4" s="17"/>
      <c r="W4" s="1"/>
      <c r="X4" s="1"/>
      <c r="Y4" s="1"/>
      <c r="Z4" s="54"/>
      <c r="AA4" s="54"/>
      <c r="AB4" s="17"/>
      <c r="AC4" s="27"/>
      <c r="AD4" s="17"/>
      <c r="AE4" s="1"/>
      <c r="AF4" s="1"/>
      <c r="AG4" s="1"/>
      <c r="AH4" s="54"/>
      <c r="AI4" s="54"/>
      <c r="AJ4" s="17"/>
      <c r="AK4" s="27"/>
      <c r="AL4" s="17"/>
      <c r="AM4" s="1"/>
      <c r="AN4" s="1"/>
      <c r="AO4" s="1"/>
      <c r="AP4" s="54"/>
      <c r="AQ4" s="54"/>
      <c r="AR4" s="17"/>
      <c r="AS4" s="27"/>
      <c r="AT4" s="17"/>
      <c r="AU4" s="1"/>
      <c r="AV4" s="1"/>
      <c r="AW4" s="1"/>
      <c r="AX4" s="54"/>
      <c r="AY4" s="54"/>
      <c r="AZ4" s="17"/>
      <c r="BA4" s="27"/>
      <c r="BB4" s="17"/>
      <c r="BC4" s="1"/>
      <c r="BD4" s="1"/>
      <c r="BE4" s="1"/>
      <c r="BF4" s="54"/>
      <c r="BG4" s="54"/>
      <c r="BH4" s="17"/>
      <c r="BI4" s="27"/>
      <c r="BJ4" s="17"/>
      <c r="BK4" s="1"/>
      <c r="BL4" s="1"/>
      <c r="BM4" s="1"/>
      <c r="BN4" s="54"/>
      <c r="BO4" s="54"/>
      <c r="BP4" s="17"/>
      <c r="BQ4" s="27"/>
      <c r="BR4" s="17"/>
      <c r="BS4" s="1"/>
      <c r="BT4" s="1"/>
      <c r="BU4" s="1"/>
      <c r="BV4" s="54"/>
      <c r="BW4" s="54"/>
      <c r="BX4" s="17"/>
      <c r="BY4" s="27"/>
      <c r="BZ4" s="17"/>
      <c r="CA4" s="1"/>
      <c r="CB4" s="1"/>
      <c r="CC4" s="1"/>
      <c r="CD4" s="54"/>
      <c r="CE4" s="54"/>
      <c r="CF4" s="17"/>
      <c r="CG4" s="27"/>
      <c r="CH4" s="17"/>
      <c r="CI4" s="1"/>
      <c r="CJ4" s="1"/>
      <c r="CK4" s="1"/>
      <c r="CL4" s="54" t="s">
        <v>4</v>
      </c>
      <c r="CM4" s="54"/>
      <c r="CN4" s="17"/>
      <c r="CO4" s="27"/>
      <c r="CP4" s="17"/>
      <c r="CQ4" s="1"/>
      <c r="CR4" s="1"/>
      <c r="CS4" s="1"/>
      <c r="CT4" s="54" t="s">
        <v>4</v>
      </c>
      <c r="CU4" s="54"/>
      <c r="CV4" s="17"/>
      <c r="CW4" s="27"/>
      <c r="CX4" s="17"/>
      <c r="CY4" s="1"/>
      <c r="CZ4" s="1"/>
      <c r="DA4" s="1"/>
      <c r="DB4" s="54" t="s">
        <v>4</v>
      </c>
      <c r="DC4" s="54"/>
      <c r="DD4" s="17"/>
      <c r="DE4" s="27"/>
      <c r="DF4" s="17"/>
      <c r="DG4" s="1"/>
      <c r="DH4" s="1"/>
      <c r="DI4" s="1"/>
      <c r="DJ4" s="54" t="s">
        <v>4</v>
      </c>
      <c r="DK4" s="54"/>
      <c r="DL4" s="17"/>
      <c r="DM4" s="27"/>
      <c r="DN4" s="17"/>
      <c r="DO4" s="1"/>
      <c r="DP4" s="1"/>
      <c r="DQ4" s="1"/>
      <c r="DR4" s="54" t="s">
        <v>4</v>
      </c>
      <c r="DS4" s="54"/>
      <c r="DT4" s="17"/>
      <c r="DU4" s="27"/>
      <c r="DV4" s="17"/>
      <c r="DW4" s="1"/>
      <c r="DX4" s="1"/>
      <c r="DY4" s="1"/>
      <c r="DZ4" s="54" t="s">
        <v>4</v>
      </c>
      <c r="EA4" s="54"/>
      <c r="EB4" s="17"/>
      <c r="EC4" s="27"/>
      <c r="ED4" s="17"/>
      <c r="EE4" s="1"/>
      <c r="EF4" s="1"/>
      <c r="EG4" s="1"/>
      <c r="EH4" s="54" t="s">
        <v>4</v>
      </c>
      <c r="EI4" s="54"/>
      <c r="EJ4" s="17"/>
      <c r="EK4" s="27"/>
      <c r="EL4" s="17"/>
      <c r="EM4" s="1"/>
      <c r="EN4" s="1"/>
      <c r="EO4" s="1"/>
      <c r="EP4" s="54" t="s">
        <v>4</v>
      </c>
      <c r="EQ4" s="54"/>
      <c r="ER4" s="17"/>
      <c r="ES4" s="27"/>
      <c r="ET4" s="17"/>
      <c r="EU4" s="1"/>
      <c r="EV4" s="1"/>
      <c r="EW4" s="1"/>
      <c r="EX4" s="54" t="s">
        <v>4</v>
      </c>
      <c r="EY4" s="54"/>
      <c r="EZ4" s="17"/>
      <c r="FA4" s="27"/>
      <c r="FB4" s="17"/>
      <c r="FC4" s="1"/>
      <c r="FD4" s="1"/>
      <c r="FE4" s="1"/>
      <c r="FF4" s="54" t="s">
        <v>4</v>
      </c>
      <c r="FG4" s="54"/>
      <c r="FH4" s="17"/>
      <c r="FI4" s="27"/>
      <c r="FJ4" s="17"/>
      <c r="FK4" s="1"/>
      <c r="FL4" s="1"/>
      <c r="FM4" s="1"/>
      <c r="FN4" s="54" t="s">
        <v>4</v>
      </c>
      <c r="FO4" s="54"/>
      <c r="FP4" s="17"/>
      <c r="FQ4" s="27"/>
      <c r="FR4" s="17"/>
      <c r="FS4" s="1"/>
      <c r="FT4" s="1"/>
      <c r="FU4" s="1"/>
      <c r="FV4" s="54" t="s">
        <v>4</v>
      </c>
      <c r="FW4" s="54"/>
      <c r="FX4" s="17"/>
      <c r="FY4" s="27"/>
      <c r="FZ4" s="17"/>
      <c r="GA4" s="1"/>
      <c r="GB4" s="1"/>
      <c r="GC4" s="1"/>
      <c r="GD4" s="54" t="s">
        <v>4</v>
      </c>
      <c r="GE4" s="54"/>
      <c r="GF4" s="17"/>
      <c r="GG4" s="27"/>
      <c r="GH4" s="17"/>
      <c r="GI4" s="1"/>
      <c r="GJ4" s="1"/>
      <c r="GK4" s="1"/>
      <c r="GL4" s="54" t="s">
        <v>4</v>
      </c>
      <c r="GM4" s="54"/>
      <c r="GN4" s="17"/>
      <c r="GO4" s="27"/>
      <c r="GP4" s="17"/>
      <c r="GQ4" s="1"/>
      <c r="GR4" s="1"/>
      <c r="GS4" s="1"/>
      <c r="GT4" s="54" t="s">
        <v>4</v>
      </c>
      <c r="GU4" s="54"/>
      <c r="GV4" s="17"/>
      <c r="GW4" s="27"/>
      <c r="GX4" s="17"/>
      <c r="GY4" s="1"/>
      <c r="GZ4" s="1"/>
      <c r="HA4" s="1"/>
      <c r="HB4" s="54" t="s">
        <v>4</v>
      </c>
      <c r="HC4" s="54"/>
      <c r="HD4" s="17"/>
      <c r="HE4" s="27"/>
      <c r="HF4" s="17"/>
      <c r="HG4" s="1"/>
      <c r="HH4" s="1"/>
      <c r="HI4" s="1"/>
      <c r="HJ4" s="54" t="s">
        <v>4</v>
      </c>
      <c r="HK4" s="54"/>
      <c r="HL4" s="17"/>
      <c r="HM4" s="27"/>
      <c r="HN4" s="17"/>
      <c r="HO4" s="1"/>
      <c r="HP4" s="1"/>
      <c r="HQ4" s="1"/>
      <c r="HR4" s="54" t="s">
        <v>4</v>
      </c>
      <c r="HS4" s="54"/>
      <c r="HT4" s="17"/>
      <c r="HU4" s="27"/>
      <c r="HV4" s="17"/>
      <c r="HW4" s="1"/>
      <c r="HX4" s="1"/>
      <c r="HY4" s="1"/>
      <c r="HZ4" s="54" t="s">
        <v>4</v>
      </c>
      <c r="IA4" s="54"/>
      <c r="IB4" s="17"/>
      <c r="IC4" s="27"/>
      <c r="ID4" s="17"/>
      <c r="IE4" s="1"/>
      <c r="IF4" s="1"/>
      <c r="IG4" s="1"/>
      <c r="IH4" s="54" t="s">
        <v>4</v>
      </c>
      <c r="II4" s="54"/>
      <c r="IJ4" s="17"/>
      <c r="IK4" s="27"/>
      <c r="IL4" s="17"/>
      <c r="IM4" s="1"/>
      <c r="IN4" s="1"/>
      <c r="IO4" s="1"/>
      <c r="IP4" s="54" t="s">
        <v>4</v>
      </c>
      <c r="IQ4" s="54"/>
      <c r="IR4" s="17"/>
      <c r="IS4" s="27"/>
      <c r="IT4" s="17"/>
      <c r="IU4" s="1"/>
      <c r="IV4" s="1"/>
    </row>
    <row r="5" spans="1:256" x14ac:dyDescent="0.25">
      <c r="A5" s="1"/>
      <c r="B5" s="17"/>
      <c r="C5" s="17"/>
      <c r="D5" s="17"/>
      <c r="E5" s="27"/>
      <c r="F5" s="17"/>
      <c r="G5" s="1"/>
      <c r="H5" s="1"/>
      <c r="I5" s="1"/>
      <c r="J5" s="17"/>
      <c r="K5" s="17"/>
      <c r="L5" s="17"/>
      <c r="M5" s="27"/>
      <c r="N5" s="17"/>
      <c r="O5" s="1"/>
      <c r="P5" s="1"/>
      <c r="Q5" s="1"/>
      <c r="R5" s="17"/>
      <c r="S5" s="17"/>
      <c r="T5" s="17"/>
      <c r="U5" s="27"/>
      <c r="V5" s="17"/>
      <c r="W5" s="1"/>
      <c r="X5" s="1"/>
      <c r="Y5" s="1"/>
      <c r="Z5" s="17"/>
      <c r="AA5" s="17"/>
      <c r="AB5" s="17"/>
      <c r="AC5" s="27"/>
      <c r="AD5" s="17"/>
      <c r="AE5" s="1"/>
      <c r="AF5" s="1"/>
      <c r="AG5" s="1"/>
      <c r="AH5" s="17"/>
      <c r="AI5" s="17"/>
      <c r="AJ5" s="17"/>
      <c r="AK5" s="27"/>
      <c r="AL5" s="17"/>
      <c r="AM5" s="1"/>
      <c r="AN5" s="1"/>
      <c r="AO5" s="1"/>
      <c r="AP5" s="17"/>
      <c r="AQ5" s="17"/>
      <c r="AR5" s="17"/>
      <c r="AS5" s="27"/>
      <c r="AT5" s="17"/>
      <c r="AU5" s="1"/>
      <c r="AV5" s="1"/>
      <c r="AW5" s="1"/>
      <c r="AX5" s="17"/>
      <c r="AY5" s="17"/>
      <c r="AZ5" s="17"/>
      <c r="BA5" s="27"/>
      <c r="BB5" s="17"/>
      <c r="BC5" s="1"/>
      <c r="BD5" s="1"/>
      <c r="BE5" s="1"/>
      <c r="BF5" s="17"/>
      <c r="BG5" s="17"/>
      <c r="BH5" s="17"/>
      <c r="BI5" s="27"/>
      <c r="BJ5" s="17"/>
      <c r="BK5" s="1"/>
      <c r="BL5" s="1"/>
      <c r="BM5" s="1"/>
      <c r="BN5" s="17"/>
      <c r="BO5" s="17"/>
      <c r="BP5" s="17"/>
      <c r="BQ5" s="27"/>
      <c r="BR5" s="17"/>
      <c r="BS5" s="1"/>
      <c r="BT5" s="1"/>
      <c r="BU5" s="1"/>
      <c r="BV5" s="17"/>
      <c r="BW5" s="17"/>
      <c r="BX5" s="17"/>
      <c r="BY5" s="27"/>
      <c r="BZ5" s="17"/>
      <c r="CA5" s="1"/>
      <c r="CB5" s="1"/>
      <c r="CC5" s="1"/>
      <c r="CD5" s="17"/>
      <c r="CE5" s="17"/>
      <c r="CF5" s="17"/>
      <c r="CG5" s="27"/>
      <c r="CH5" s="17"/>
      <c r="CI5" s="1"/>
      <c r="CJ5" s="1"/>
      <c r="CK5" s="1"/>
      <c r="CL5" s="17"/>
      <c r="CM5" s="17"/>
      <c r="CN5" s="17"/>
      <c r="CO5" s="27"/>
      <c r="CP5" s="17"/>
      <c r="CQ5" s="1"/>
      <c r="CR5" s="1"/>
      <c r="CS5" s="1"/>
      <c r="CT5" s="17"/>
      <c r="CU5" s="17"/>
      <c r="CV5" s="17"/>
      <c r="CW5" s="27"/>
      <c r="CX5" s="17"/>
      <c r="CY5" s="1"/>
      <c r="CZ5" s="1"/>
      <c r="DA5" s="1"/>
      <c r="DB5" s="17"/>
      <c r="DC5" s="17"/>
      <c r="DD5" s="17"/>
      <c r="DE5" s="27"/>
      <c r="DF5" s="17"/>
      <c r="DG5" s="1"/>
      <c r="DH5" s="1"/>
      <c r="DI5" s="1"/>
      <c r="DJ5" s="17"/>
      <c r="DK5" s="17"/>
      <c r="DL5" s="17"/>
      <c r="DM5" s="27"/>
      <c r="DN5" s="17"/>
      <c r="DO5" s="1"/>
      <c r="DP5" s="1"/>
      <c r="DQ5" s="1"/>
      <c r="DR5" s="17"/>
      <c r="DS5" s="17"/>
      <c r="DT5" s="17"/>
      <c r="DU5" s="27"/>
      <c r="DV5" s="17"/>
      <c r="DW5" s="1"/>
      <c r="DX5" s="1"/>
      <c r="DY5" s="1"/>
      <c r="DZ5" s="17"/>
      <c r="EA5" s="17"/>
      <c r="EB5" s="17"/>
      <c r="EC5" s="27"/>
      <c r="ED5" s="17"/>
      <c r="EE5" s="1"/>
      <c r="EF5" s="1"/>
      <c r="EG5" s="1"/>
      <c r="EH5" s="17"/>
      <c r="EI5" s="17"/>
      <c r="EJ5" s="17"/>
      <c r="EK5" s="27"/>
      <c r="EL5" s="17"/>
      <c r="EM5" s="1"/>
      <c r="EN5" s="1"/>
      <c r="EO5" s="1"/>
      <c r="EP5" s="17"/>
      <c r="EQ5" s="17"/>
      <c r="ER5" s="17"/>
      <c r="ES5" s="27"/>
      <c r="ET5" s="17"/>
      <c r="EU5" s="1"/>
      <c r="EV5" s="1"/>
      <c r="EW5" s="1"/>
      <c r="EX5" s="17"/>
      <c r="EY5" s="17"/>
      <c r="EZ5" s="17"/>
      <c r="FA5" s="27"/>
      <c r="FB5" s="17"/>
      <c r="FC5" s="1"/>
      <c r="FD5" s="1"/>
      <c r="FE5" s="1"/>
      <c r="FF5" s="17"/>
      <c r="FG5" s="17"/>
      <c r="FH5" s="17"/>
      <c r="FI5" s="27"/>
      <c r="FJ5" s="17"/>
      <c r="FK5" s="1"/>
      <c r="FL5" s="1"/>
      <c r="FM5" s="1"/>
      <c r="FN5" s="17"/>
      <c r="FO5" s="17"/>
      <c r="FP5" s="17"/>
      <c r="FQ5" s="27"/>
      <c r="FR5" s="17"/>
      <c r="FS5" s="1"/>
      <c r="FT5" s="1"/>
      <c r="FU5" s="1"/>
      <c r="FV5" s="17"/>
      <c r="FW5" s="17"/>
      <c r="FX5" s="17"/>
      <c r="FY5" s="27"/>
      <c r="FZ5" s="17"/>
      <c r="GA5" s="1"/>
      <c r="GB5" s="1"/>
      <c r="GC5" s="1"/>
      <c r="GD5" s="17"/>
      <c r="GE5" s="17"/>
      <c r="GF5" s="17"/>
      <c r="GG5" s="27"/>
      <c r="GH5" s="17"/>
      <c r="GI5" s="1"/>
      <c r="GJ5" s="1"/>
      <c r="GK5" s="1"/>
      <c r="GL5" s="17"/>
      <c r="GM5" s="17"/>
      <c r="GN5" s="17"/>
      <c r="GO5" s="27"/>
      <c r="GP5" s="17"/>
      <c r="GQ5" s="1"/>
      <c r="GR5" s="1"/>
      <c r="GS5" s="1"/>
      <c r="GT5" s="17"/>
      <c r="GU5" s="17"/>
      <c r="GV5" s="17"/>
      <c r="GW5" s="27"/>
      <c r="GX5" s="17"/>
      <c r="GY5" s="1"/>
      <c r="GZ5" s="1"/>
      <c r="HA5" s="1"/>
      <c r="HB5" s="17"/>
      <c r="HC5" s="17"/>
      <c r="HD5" s="17"/>
      <c r="HE5" s="27"/>
      <c r="HF5" s="17"/>
      <c r="HG5" s="1"/>
      <c r="HH5" s="1"/>
      <c r="HI5" s="1"/>
      <c r="HJ5" s="17"/>
      <c r="HK5" s="17"/>
      <c r="HL5" s="17"/>
      <c r="HM5" s="27"/>
      <c r="HN5" s="17"/>
      <c r="HO5" s="1"/>
      <c r="HP5" s="1"/>
      <c r="HQ5" s="1"/>
      <c r="HR5" s="17"/>
      <c r="HS5" s="17"/>
      <c r="HT5" s="17"/>
      <c r="HU5" s="27"/>
      <c r="HV5" s="17"/>
      <c r="HW5" s="1"/>
      <c r="HX5" s="1"/>
      <c r="HY5" s="1"/>
      <c r="HZ5" s="17"/>
      <c r="IA5" s="17"/>
      <c r="IB5" s="17"/>
      <c r="IC5" s="27"/>
      <c r="ID5" s="17"/>
      <c r="IE5" s="1"/>
      <c r="IF5" s="1"/>
      <c r="IG5" s="1"/>
      <c r="IH5" s="17"/>
      <c r="II5" s="17"/>
      <c r="IJ5" s="17"/>
      <c r="IK5" s="27"/>
      <c r="IL5" s="17"/>
      <c r="IM5" s="1"/>
      <c r="IN5" s="1"/>
      <c r="IO5" s="1"/>
      <c r="IP5" s="17"/>
      <c r="IQ5" s="17"/>
      <c r="IR5" s="17"/>
      <c r="IS5" s="27"/>
      <c r="IT5" s="17"/>
      <c r="IU5" s="1"/>
      <c r="IV5" s="1"/>
    </row>
    <row r="6" spans="1:256" ht="47.25" x14ac:dyDescent="0.25">
      <c r="A6" s="3" t="s">
        <v>5</v>
      </c>
      <c r="B6" s="3" t="s">
        <v>6</v>
      </c>
      <c r="C6" s="3" t="s">
        <v>7</v>
      </c>
      <c r="D6" s="3" t="s">
        <v>8</v>
      </c>
      <c r="E6" s="28" t="s">
        <v>9</v>
      </c>
      <c r="F6" s="3" t="s">
        <v>10</v>
      </c>
      <c r="G6" s="3" t="s">
        <v>11</v>
      </c>
      <c r="H6" s="3" t="s">
        <v>12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</row>
    <row r="7" spans="1:256" x14ac:dyDescent="0.25">
      <c r="A7" s="5" t="s">
        <v>24</v>
      </c>
      <c r="B7" s="6" t="s">
        <v>54</v>
      </c>
      <c r="C7" s="7">
        <v>1.45</v>
      </c>
      <c r="D7" s="7">
        <v>0.32800000000000001</v>
      </c>
      <c r="E7" s="8">
        <v>12</v>
      </c>
      <c r="F7" s="8">
        <v>3.94</v>
      </c>
      <c r="G7" s="5" t="s">
        <v>15</v>
      </c>
      <c r="H7" s="5" t="s">
        <v>55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</row>
    <row r="8" spans="1:256" x14ac:dyDescent="0.25">
      <c r="A8" s="5" t="s">
        <v>24</v>
      </c>
      <c r="B8" s="6" t="s">
        <v>56</v>
      </c>
      <c r="C8" s="7">
        <v>10.1</v>
      </c>
      <c r="D8" s="7">
        <v>0.189</v>
      </c>
      <c r="E8" s="8">
        <v>12</v>
      </c>
      <c r="F8" s="8">
        <v>2.27</v>
      </c>
      <c r="G8" s="5" t="s">
        <v>15</v>
      </c>
      <c r="H8" s="5" t="s">
        <v>55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</row>
    <row r="9" spans="1:256" x14ac:dyDescent="0.25">
      <c r="A9" s="21"/>
      <c r="B9" s="22"/>
      <c r="C9" s="23">
        <f>SUM(C7:C8)</f>
        <v>11.549999999999999</v>
      </c>
      <c r="D9" s="23">
        <f>SUM(D7:D8)</f>
        <v>0.51700000000000002</v>
      </c>
      <c r="E9" s="23"/>
      <c r="F9" s="24">
        <f>SUM(F7:F8)</f>
        <v>6.21</v>
      </c>
      <c r="G9" s="21"/>
      <c r="H9" s="12" t="s">
        <v>20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</row>
    <row r="10" spans="1:256" x14ac:dyDescent="0.25">
      <c r="A10" s="21"/>
      <c r="B10" s="22"/>
      <c r="C10" s="29">
        <v>11.55</v>
      </c>
      <c r="D10" s="29">
        <v>0.51700000000000002</v>
      </c>
      <c r="E10" s="29"/>
      <c r="F10" s="29">
        <v>6.21</v>
      </c>
      <c r="G10" s="21"/>
      <c r="H10" s="14" t="s">
        <v>21</v>
      </c>
    </row>
  </sheetData>
  <mergeCells count="96">
    <mergeCell ref="CK1:CR1"/>
    <mergeCell ref="A1:H1"/>
    <mergeCell ref="I1:P1"/>
    <mergeCell ref="Q1:X1"/>
    <mergeCell ref="Y1:AF1"/>
    <mergeCell ref="AG1:AN1"/>
    <mergeCell ref="AO1:AV1"/>
    <mergeCell ref="AW1:BD1"/>
    <mergeCell ref="BE1:BL1"/>
    <mergeCell ref="BM1:BT1"/>
    <mergeCell ref="BU1:CB1"/>
    <mergeCell ref="CC1:CJ1"/>
    <mergeCell ref="GC1:GJ1"/>
    <mergeCell ref="CS1:CZ1"/>
    <mergeCell ref="DA1:DH1"/>
    <mergeCell ref="DI1:DP1"/>
    <mergeCell ref="DQ1:DX1"/>
    <mergeCell ref="DY1:EF1"/>
    <mergeCell ref="EG1:EN1"/>
    <mergeCell ref="EO1:EV1"/>
    <mergeCell ref="EW1:FD1"/>
    <mergeCell ref="FE1:FL1"/>
    <mergeCell ref="FM1:FT1"/>
    <mergeCell ref="FU1:GB1"/>
    <mergeCell ref="IG1:IN1"/>
    <mergeCell ref="IO1:IV1"/>
    <mergeCell ref="B3:C3"/>
    <mergeCell ref="J3:K3"/>
    <mergeCell ref="R3:S3"/>
    <mergeCell ref="Z3:AA3"/>
    <mergeCell ref="AH3:AI3"/>
    <mergeCell ref="AP3:AQ3"/>
    <mergeCell ref="AX3:AY3"/>
    <mergeCell ref="BF3:BG3"/>
    <mergeCell ref="GK1:GR1"/>
    <mergeCell ref="GS1:GZ1"/>
    <mergeCell ref="HA1:HH1"/>
    <mergeCell ref="HI1:HP1"/>
    <mergeCell ref="HQ1:HX1"/>
    <mergeCell ref="HY1:IF1"/>
    <mergeCell ref="EX3:EY3"/>
    <mergeCell ref="BN3:BO3"/>
    <mergeCell ref="BV3:BW3"/>
    <mergeCell ref="CD3:CE3"/>
    <mergeCell ref="CL3:CM3"/>
    <mergeCell ref="CT3:CU3"/>
    <mergeCell ref="DB3:DC3"/>
    <mergeCell ref="DJ3:DK3"/>
    <mergeCell ref="DR3:DS3"/>
    <mergeCell ref="DZ3:EA3"/>
    <mergeCell ref="EH3:EI3"/>
    <mergeCell ref="EP3:EQ3"/>
    <mergeCell ref="IP3:IQ3"/>
    <mergeCell ref="FF3:FG3"/>
    <mergeCell ref="FN3:FO3"/>
    <mergeCell ref="FV3:FW3"/>
    <mergeCell ref="GD3:GE3"/>
    <mergeCell ref="GL3:GM3"/>
    <mergeCell ref="GT3:GU3"/>
    <mergeCell ref="HB3:HC3"/>
    <mergeCell ref="HJ3:HK3"/>
    <mergeCell ref="HR3:HS3"/>
    <mergeCell ref="HZ3:IA3"/>
    <mergeCell ref="IH3:II3"/>
    <mergeCell ref="CL4:CM4"/>
    <mergeCell ref="B4:C4"/>
    <mergeCell ref="J4:K4"/>
    <mergeCell ref="R4:S4"/>
    <mergeCell ref="Z4:AA4"/>
    <mergeCell ref="AH4:AI4"/>
    <mergeCell ref="AP4:AQ4"/>
    <mergeCell ref="AX4:AY4"/>
    <mergeCell ref="BF4:BG4"/>
    <mergeCell ref="BN4:BO4"/>
    <mergeCell ref="BV4:BW4"/>
    <mergeCell ref="CD4:CE4"/>
    <mergeCell ref="GD4:GE4"/>
    <mergeCell ref="CT4:CU4"/>
    <mergeCell ref="DB4:DC4"/>
    <mergeCell ref="DJ4:DK4"/>
    <mergeCell ref="DR4:DS4"/>
    <mergeCell ref="DZ4:EA4"/>
    <mergeCell ref="EH4:EI4"/>
    <mergeCell ref="EP4:EQ4"/>
    <mergeCell ref="EX4:EY4"/>
    <mergeCell ref="FF4:FG4"/>
    <mergeCell ref="FN4:FO4"/>
    <mergeCell ref="FV4:FW4"/>
    <mergeCell ref="IH4:II4"/>
    <mergeCell ref="IP4:IQ4"/>
    <mergeCell ref="GL4:GM4"/>
    <mergeCell ref="GT4:GU4"/>
    <mergeCell ref="HB4:HC4"/>
    <mergeCell ref="HJ4:HK4"/>
    <mergeCell ref="HR4:HS4"/>
    <mergeCell ref="HZ4:IA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4"/>
  <sheetViews>
    <sheetView workbookViewId="0">
      <selection activeCell="B9" sqref="B9"/>
    </sheetView>
  </sheetViews>
  <sheetFormatPr defaultRowHeight="15.75" x14ac:dyDescent="0.25"/>
  <cols>
    <col min="1" max="1" width="45" style="51" customWidth="1"/>
    <col min="2" max="6" width="16.140625" style="52" customWidth="1"/>
    <col min="7" max="7" width="17.5703125" style="18" customWidth="1"/>
    <col min="8" max="8" width="39.42578125" style="18" customWidth="1"/>
    <col min="9" max="256" width="9.140625" style="18"/>
    <col min="257" max="257" width="45" style="18" customWidth="1"/>
    <col min="258" max="262" width="16.140625" style="18" customWidth="1"/>
    <col min="263" max="263" width="17.5703125" style="18" customWidth="1"/>
    <col min="264" max="264" width="39.42578125" style="18" customWidth="1"/>
    <col min="265" max="512" width="9.140625" style="18"/>
    <col min="513" max="513" width="45" style="18" customWidth="1"/>
    <col min="514" max="518" width="16.140625" style="18" customWidth="1"/>
    <col min="519" max="519" width="17.5703125" style="18" customWidth="1"/>
    <col min="520" max="520" width="39.42578125" style="18" customWidth="1"/>
    <col min="521" max="768" width="9.140625" style="18"/>
    <col min="769" max="769" width="45" style="18" customWidth="1"/>
    <col min="770" max="774" width="16.140625" style="18" customWidth="1"/>
    <col min="775" max="775" width="17.5703125" style="18" customWidth="1"/>
    <col min="776" max="776" width="39.42578125" style="18" customWidth="1"/>
    <col min="777" max="1024" width="9.140625" style="18"/>
    <col min="1025" max="1025" width="45" style="18" customWidth="1"/>
    <col min="1026" max="1030" width="16.140625" style="18" customWidth="1"/>
    <col min="1031" max="1031" width="17.5703125" style="18" customWidth="1"/>
    <col min="1032" max="1032" width="39.42578125" style="18" customWidth="1"/>
    <col min="1033" max="1280" width="9.140625" style="18"/>
    <col min="1281" max="1281" width="45" style="18" customWidth="1"/>
    <col min="1282" max="1286" width="16.140625" style="18" customWidth="1"/>
    <col min="1287" max="1287" width="17.5703125" style="18" customWidth="1"/>
    <col min="1288" max="1288" width="39.42578125" style="18" customWidth="1"/>
    <col min="1289" max="1536" width="9.140625" style="18"/>
    <col min="1537" max="1537" width="45" style="18" customWidth="1"/>
    <col min="1538" max="1542" width="16.140625" style="18" customWidth="1"/>
    <col min="1543" max="1543" width="17.5703125" style="18" customWidth="1"/>
    <col min="1544" max="1544" width="39.42578125" style="18" customWidth="1"/>
    <col min="1545" max="1792" width="9.140625" style="18"/>
    <col min="1793" max="1793" width="45" style="18" customWidth="1"/>
    <col min="1794" max="1798" width="16.140625" style="18" customWidth="1"/>
    <col min="1799" max="1799" width="17.5703125" style="18" customWidth="1"/>
    <col min="1800" max="1800" width="39.42578125" style="18" customWidth="1"/>
    <col min="1801" max="2048" width="9.140625" style="18"/>
    <col min="2049" max="2049" width="45" style="18" customWidth="1"/>
    <col min="2050" max="2054" width="16.140625" style="18" customWidth="1"/>
    <col min="2055" max="2055" width="17.5703125" style="18" customWidth="1"/>
    <col min="2056" max="2056" width="39.42578125" style="18" customWidth="1"/>
    <col min="2057" max="2304" width="9.140625" style="18"/>
    <col min="2305" max="2305" width="45" style="18" customWidth="1"/>
    <col min="2306" max="2310" width="16.140625" style="18" customWidth="1"/>
    <col min="2311" max="2311" width="17.5703125" style="18" customWidth="1"/>
    <col min="2312" max="2312" width="39.42578125" style="18" customWidth="1"/>
    <col min="2313" max="2560" width="9.140625" style="18"/>
    <col min="2561" max="2561" width="45" style="18" customWidth="1"/>
    <col min="2562" max="2566" width="16.140625" style="18" customWidth="1"/>
    <col min="2567" max="2567" width="17.5703125" style="18" customWidth="1"/>
    <col min="2568" max="2568" width="39.42578125" style="18" customWidth="1"/>
    <col min="2569" max="2816" width="9.140625" style="18"/>
    <col min="2817" max="2817" width="45" style="18" customWidth="1"/>
    <col min="2818" max="2822" width="16.140625" style="18" customWidth="1"/>
    <col min="2823" max="2823" width="17.5703125" style="18" customWidth="1"/>
    <col min="2824" max="2824" width="39.42578125" style="18" customWidth="1"/>
    <col min="2825" max="3072" width="9.140625" style="18"/>
    <col min="3073" max="3073" width="45" style="18" customWidth="1"/>
    <col min="3074" max="3078" width="16.140625" style="18" customWidth="1"/>
    <col min="3079" max="3079" width="17.5703125" style="18" customWidth="1"/>
    <col min="3080" max="3080" width="39.42578125" style="18" customWidth="1"/>
    <col min="3081" max="3328" width="9.140625" style="18"/>
    <col min="3329" max="3329" width="45" style="18" customWidth="1"/>
    <col min="3330" max="3334" width="16.140625" style="18" customWidth="1"/>
    <col min="3335" max="3335" width="17.5703125" style="18" customWidth="1"/>
    <col min="3336" max="3336" width="39.42578125" style="18" customWidth="1"/>
    <col min="3337" max="3584" width="9.140625" style="18"/>
    <col min="3585" max="3585" width="45" style="18" customWidth="1"/>
    <col min="3586" max="3590" width="16.140625" style="18" customWidth="1"/>
    <col min="3591" max="3591" width="17.5703125" style="18" customWidth="1"/>
    <col min="3592" max="3592" width="39.42578125" style="18" customWidth="1"/>
    <col min="3593" max="3840" width="9.140625" style="18"/>
    <col min="3841" max="3841" width="45" style="18" customWidth="1"/>
    <col min="3842" max="3846" width="16.140625" style="18" customWidth="1"/>
    <col min="3847" max="3847" width="17.5703125" style="18" customWidth="1"/>
    <col min="3848" max="3848" width="39.42578125" style="18" customWidth="1"/>
    <col min="3849" max="4096" width="9.140625" style="18"/>
    <col min="4097" max="4097" width="45" style="18" customWidth="1"/>
    <col min="4098" max="4102" width="16.140625" style="18" customWidth="1"/>
    <col min="4103" max="4103" width="17.5703125" style="18" customWidth="1"/>
    <col min="4104" max="4104" width="39.42578125" style="18" customWidth="1"/>
    <col min="4105" max="4352" width="9.140625" style="18"/>
    <col min="4353" max="4353" width="45" style="18" customWidth="1"/>
    <col min="4354" max="4358" width="16.140625" style="18" customWidth="1"/>
    <col min="4359" max="4359" width="17.5703125" style="18" customWidth="1"/>
    <col min="4360" max="4360" width="39.42578125" style="18" customWidth="1"/>
    <col min="4361" max="4608" width="9.140625" style="18"/>
    <col min="4609" max="4609" width="45" style="18" customWidth="1"/>
    <col min="4610" max="4614" width="16.140625" style="18" customWidth="1"/>
    <col min="4615" max="4615" width="17.5703125" style="18" customWidth="1"/>
    <col min="4616" max="4616" width="39.42578125" style="18" customWidth="1"/>
    <col min="4617" max="4864" width="9.140625" style="18"/>
    <col min="4865" max="4865" width="45" style="18" customWidth="1"/>
    <col min="4866" max="4870" width="16.140625" style="18" customWidth="1"/>
    <col min="4871" max="4871" width="17.5703125" style="18" customWidth="1"/>
    <col min="4872" max="4872" width="39.42578125" style="18" customWidth="1"/>
    <col min="4873" max="5120" width="9.140625" style="18"/>
    <col min="5121" max="5121" width="45" style="18" customWidth="1"/>
    <col min="5122" max="5126" width="16.140625" style="18" customWidth="1"/>
    <col min="5127" max="5127" width="17.5703125" style="18" customWidth="1"/>
    <col min="5128" max="5128" width="39.42578125" style="18" customWidth="1"/>
    <col min="5129" max="5376" width="9.140625" style="18"/>
    <col min="5377" max="5377" width="45" style="18" customWidth="1"/>
    <col min="5378" max="5382" width="16.140625" style="18" customWidth="1"/>
    <col min="5383" max="5383" width="17.5703125" style="18" customWidth="1"/>
    <col min="5384" max="5384" width="39.42578125" style="18" customWidth="1"/>
    <col min="5385" max="5632" width="9.140625" style="18"/>
    <col min="5633" max="5633" width="45" style="18" customWidth="1"/>
    <col min="5634" max="5638" width="16.140625" style="18" customWidth="1"/>
    <col min="5639" max="5639" width="17.5703125" style="18" customWidth="1"/>
    <col min="5640" max="5640" width="39.42578125" style="18" customWidth="1"/>
    <col min="5641" max="5888" width="9.140625" style="18"/>
    <col min="5889" max="5889" width="45" style="18" customWidth="1"/>
    <col min="5890" max="5894" width="16.140625" style="18" customWidth="1"/>
    <col min="5895" max="5895" width="17.5703125" style="18" customWidth="1"/>
    <col min="5896" max="5896" width="39.42578125" style="18" customWidth="1"/>
    <col min="5897" max="6144" width="9.140625" style="18"/>
    <col min="6145" max="6145" width="45" style="18" customWidth="1"/>
    <col min="6146" max="6150" width="16.140625" style="18" customWidth="1"/>
    <col min="6151" max="6151" width="17.5703125" style="18" customWidth="1"/>
    <col min="6152" max="6152" width="39.42578125" style="18" customWidth="1"/>
    <col min="6153" max="6400" width="9.140625" style="18"/>
    <col min="6401" max="6401" width="45" style="18" customWidth="1"/>
    <col min="6402" max="6406" width="16.140625" style="18" customWidth="1"/>
    <col min="6407" max="6407" width="17.5703125" style="18" customWidth="1"/>
    <col min="6408" max="6408" width="39.42578125" style="18" customWidth="1"/>
    <col min="6409" max="6656" width="9.140625" style="18"/>
    <col min="6657" max="6657" width="45" style="18" customWidth="1"/>
    <col min="6658" max="6662" width="16.140625" style="18" customWidth="1"/>
    <col min="6663" max="6663" width="17.5703125" style="18" customWidth="1"/>
    <col min="6664" max="6664" width="39.42578125" style="18" customWidth="1"/>
    <col min="6665" max="6912" width="9.140625" style="18"/>
    <col min="6913" max="6913" width="45" style="18" customWidth="1"/>
    <col min="6914" max="6918" width="16.140625" style="18" customWidth="1"/>
    <col min="6919" max="6919" width="17.5703125" style="18" customWidth="1"/>
    <col min="6920" max="6920" width="39.42578125" style="18" customWidth="1"/>
    <col min="6921" max="7168" width="9.140625" style="18"/>
    <col min="7169" max="7169" width="45" style="18" customWidth="1"/>
    <col min="7170" max="7174" width="16.140625" style="18" customWidth="1"/>
    <col min="7175" max="7175" width="17.5703125" style="18" customWidth="1"/>
    <col min="7176" max="7176" width="39.42578125" style="18" customWidth="1"/>
    <col min="7177" max="7424" width="9.140625" style="18"/>
    <col min="7425" max="7425" width="45" style="18" customWidth="1"/>
    <col min="7426" max="7430" width="16.140625" style="18" customWidth="1"/>
    <col min="7431" max="7431" width="17.5703125" style="18" customWidth="1"/>
    <col min="7432" max="7432" width="39.42578125" style="18" customWidth="1"/>
    <col min="7433" max="7680" width="9.140625" style="18"/>
    <col min="7681" max="7681" width="45" style="18" customWidth="1"/>
    <col min="7682" max="7686" width="16.140625" style="18" customWidth="1"/>
    <col min="7687" max="7687" width="17.5703125" style="18" customWidth="1"/>
    <col min="7688" max="7688" width="39.42578125" style="18" customWidth="1"/>
    <col min="7689" max="7936" width="9.140625" style="18"/>
    <col min="7937" max="7937" width="45" style="18" customWidth="1"/>
    <col min="7938" max="7942" width="16.140625" style="18" customWidth="1"/>
    <col min="7943" max="7943" width="17.5703125" style="18" customWidth="1"/>
    <col min="7944" max="7944" width="39.42578125" style="18" customWidth="1"/>
    <col min="7945" max="8192" width="9.140625" style="18"/>
    <col min="8193" max="8193" width="45" style="18" customWidth="1"/>
    <col min="8194" max="8198" width="16.140625" style="18" customWidth="1"/>
    <col min="8199" max="8199" width="17.5703125" style="18" customWidth="1"/>
    <col min="8200" max="8200" width="39.42578125" style="18" customWidth="1"/>
    <col min="8201" max="8448" width="9.140625" style="18"/>
    <col min="8449" max="8449" width="45" style="18" customWidth="1"/>
    <col min="8450" max="8454" width="16.140625" style="18" customWidth="1"/>
    <col min="8455" max="8455" width="17.5703125" style="18" customWidth="1"/>
    <col min="8456" max="8456" width="39.42578125" style="18" customWidth="1"/>
    <col min="8457" max="8704" width="9.140625" style="18"/>
    <col min="8705" max="8705" width="45" style="18" customWidth="1"/>
    <col min="8706" max="8710" width="16.140625" style="18" customWidth="1"/>
    <col min="8711" max="8711" width="17.5703125" style="18" customWidth="1"/>
    <col min="8712" max="8712" width="39.42578125" style="18" customWidth="1"/>
    <col min="8713" max="8960" width="9.140625" style="18"/>
    <col min="8961" max="8961" width="45" style="18" customWidth="1"/>
    <col min="8962" max="8966" width="16.140625" style="18" customWidth="1"/>
    <col min="8967" max="8967" width="17.5703125" style="18" customWidth="1"/>
    <col min="8968" max="8968" width="39.42578125" style="18" customWidth="1"/>
    <col min="8969" max="9216" width="9.140625" style="18"/>
    <col min="9217" max="9217" width="45" style="18" customWidth="1"/>
    <col min="9218" max="9222" width="16.140625" style="18" customWidth="1"/>
    <col min="9223" max="9223" width="17.5703125" style="18" customWidth="1"/>
    <col min="9224" max="9224" width="39.42578125" style="18" customWidth="1"/>
    <col min="9225" max="9472" width="9.140625" style="18"/>
    <col min="9473" max="9473" width="45" style="18" customWidth="1"/>
    <col min="9474" max="9478" width="16.140625" style="18" customWidth="1"/>
    <col min="9479" max="9479" width="17.5703125" style="18" customWidth="1"/>
    <col min="9480" max="9480" width="39.42578125" style="18" customWidth="1"/>
    <col min="9481" max="9728" width="9.140625" style="18"/>
    <col min="9729" max="9729" width="45" style="18" customWidth="1"/>
    <col min="9730" max="9734" width="16.140625" style="18" customWidth="1"/>
    <col min="9735" max="9735" width="17.5703125" style="18" customWidth="1"/>
    <col min="9736" max="9736" width="39.42578125" style="18" customWidth="1"/>
    <col min="9737" max="9984" width="9.140625" style="18"/>
    <col min="9985" max="9985" width="45" style="18" customWidth="1"/>
    <col min="9986" max="9990" width="16.140625" style="18" customWidth="1"/>
    <col min="9991" max="9991" width="17.5703125" style="18" customWidth="1"/>
    <col min="9992" max="9992" width="39.42578125" style="18" customWidth="1"/>
    <col min="9993" max="10240" width="9.140625" style="18"/>
    <col min="10241" max="10241" width="45" style="18" customWidth="1"/>
    <col min="10242" max="10246" width="16.140625" style="18" customWidth="1"/>
    <col min="10247" max="10247" width="17.5703125" style="18" customWidth="1"/>
    <col min="10248" max="10248" width="39.42578125" style="18" customWidth="1"/>
    <col min="10249" max="10496" width="9.140625" style="18"/>
    <col min="10497" max="10497" width="45" style="18" customWidth="1"/>
    <col min="10498" max="10502" width="16.140625" style="18" customWidth="1"/>
    <col min="10503" max="10503" width="17.5703125" style="18" customWidth="1"/>
    <col min="10504" max="10504" width="39.42578125" style="18" customWidth="1"/>
    <col min="10505" max="10752" width="9.140625" style="18"/>
    <col min="10753" max="10753" width="45" style="18" customWidth="1"/>
    <col min="10754" max="10758" width="16.140625" style="18" customWidth="1"/>
    <col min="10759" max="10759" width="17.5703125" style="18" customWidth="1"/>
    <col min="10760" max="10760" width="39.42578125" style="18" customWidth="1"/>
    <col min="10761" max="11008" width="9.140625" style="18"/>
    <col min="11009" max="11009" width="45" style="18" customWidth="1"/>
    <col min="11010" max="11014" width="16.140625" style="18" customWidth="1"/>
    <col min="11015" max="11015" width="17.5703125" style="18" customWidth="1"/>
    <col min="11016" max="11016" width="39.42578125" style="18" customWidth="1"/>
    <col min="11017" max="11264" width="9.140625" style="18"/>
    <col min="11265" max="11265" width="45" style="18" customWidth="1"/>
    <col min="11266" max="11270" width="16.140625" style="18" customWidth="1"/>
    <col min="11271" max="11271" width="17.5703125" style="18" customWidth="1"/>
    <col min="11272" max="11272" width="39.42578125" style="18" customWidth="1"/>
    <col min="11273" max="11520" width="9.140625" style="18"/>
    <col min="11521" max="11521" width="45" style="18" customWidth="1"/>
    <col min="11522" max="11526" width="16.140625" style="18" customWidth="1"/>
    <col min="11527" max="11527" width="17.5703125" style="18" customWidth="1"/>
    <col min="11528" max="11528" width="39.42578125" style="18" customWidth="1"/>
    <col min="11529" max="11776" width="9.140625" style="18"/>
    <col min="11777" max="11777" width="45" style="18" customWidth="1"/>
    <col min="11778" max="11782" width="16.140625" style="18" customWidth="1"/>
    <col min="11783" max="11783" width="17.5703125" style="18" customWidth="1"/>
    <col min="11784" max="11784" width="39.42578125" style="18" customWidth="1"/>
    <col min="11785" max="12032" width="9.140625" style="18"/>
    <col min="12033" max="12033" width="45" style="18" customWidth="1"/>
    <col min="12034" max="12038" width="16.140625" style="18" customWidth="1"/>
    <col min="12039" max="12039" width="17.5703125" style="18" customWidth="1"/>
    <col min="12040" max="12040" width="39.42578125" style="18" customWidth="1"/>
    <col min="12041" max="12288" width="9.140625" style="18"/>
    <col min="12289" max="12289" width="45" style="18" customWidth="1"/>
    <col min="12290" max="12294" width="16.140625" style="18" customWidth="1"/>
    <col min="12295" max="12295" width="17.5703125" style="18" customWidth="1"/>
    <col min="12296" max="12296" width="39.42578125" style="18" customWidth="1"/>
    <col min="12297" max="12544" width="9.140625" style="18"/>
    <col min="12545" max="12545" width="45" style="18" customWidth="1"/>
    <col min="12546" max="12550" width="16.140625" style="18" customWidth="1"/>
    <col min="12551" max="12551" width="17.5703125" style="18" customWidth="1"/>
    <col min="12552" max="12552" width="39.42578125" style="18" customWidth="1"/>
    <col min="12553" max="12800" width="9.140625" style="18"/>
    <col min="12801" max="12801" width="45" style="18" customWidth="1"/>
    <col min="12802" max="12806" width="16.140625" style="18" customWidth="1"/>
    <col min="12807" max="12807" width="17.5703125" style="18" customWidth="1"/>
    <col min="12808" max="12808" width="39.42578125" style="18" customWidth="1"/>
    <col min="12809" max="13056" width="9.140625" style="18"/>
    <col min="13057" max="13057" width="45" style="18" customWidth="1"/>
    <col min="13058" max="13062" width="16.140625" style="18" customWidth="1"/>
    <col min="13063" max="13063" width="17.5703125" style="18" customWidth="1"/>
    <col min="13064" max="13064" width="39.42578125" style="18" customWidth="1"/>
    <col min="13065" max="13312" width="9.140625" style="18"/>
    <col min="13313" max="13313" width="45" style="18" customWidth="1"/>
    <col min="13314" max="13318" width="16.140625" style="18" customWidth="1"/>
    <col min="13319" max="13319" width="17.5703125" style="18" customWidth="1"/>
    <col min="13320" max="13320" width="39.42578125" style="18" customWidth="1"/>
    <col min="13321" max="13568" width="9.140625" style="18"/>
    <col min="13569" max="13569" width="45" style="18" customWidth="1"/>
    <col min="13570" max="13574" width="16.140625" style="18" customWidth="1"/>
    <col min="13575" max="13575" width="17.5703125" style="18" customWidth="1"/>
    <col min="13576" max="13576" width="39.42578125" style="18" customWidth="1"/>
    <col min="13577" max="13824" width="9.140625" style="18"/>
    <col min="13825" max="13825" width="45" style="18" customWidth="1"/>
    <col min="13826" max="13830" width="16.140625" style="18" customWidth="1"/>
    <col min="13831" max="13831" width="17.5703125" style="18" customWidth="1"/>
    <col min="13832" max="13832" width="39.42578125" style="18" customWidth="1"/>
    <col min="13833" max="14080" width="9.140625" style="18"/>
    <col min="14081" max="14081" width="45" style="18" customWidth="1"/>
    <col min="14082" max="14086" width="16.140625" style="18" customWidth="1"/>
    <col min="14087" max="14087" width="17.5703125" style="18" customWidth="1"/>
    <col min="14088" max="14088" width="39.42578125" style="18" customWidth="1"/>
    <col min="14089" max="14336" width="9.140625" style="18"/>
    <col min="14337" max="14337" width="45" style="18" customWidth="1"/>
    <col min="14338" max="14342" width="16.140625" style="18" customWidth="1"/>
    <col min="14343" max="14343" width="17.5703125" style="18" customWidth="1"/>
    <col min="14344" max="14344" width="39.42578125" style="18" customWidth="1"/>
    <col min="14345" max="14592" width="9.140625" style="18"/>
    <col min="14593" max="14593" width="45" style="18" customWidth="1"/>
    <col min="14594" max="14598" width="16.140625" style="18" customWidth="1"/>
    <col min="14599" max="14599" width="17.5703125" style="18" customWidth="1"/>
    <col min="14600" max="14600" width="39.42578125" style="18" customWidth="1"/>
    <col min="14601" max="14848" width="9.140625" style="18"/>
    <col min="14849" max="14849" width="45" style="18" customWidth="1"/>
    <col min="14850" max="14854" width="16.140625" style="18" customWidth="1"/>
    <col min="14855" max="14855" width="17.5703125" style="18" customWidth="1"/>
    <col min="14856" max="14856" width="39.42578125" style="18" customWidth="1"/>
    <col min="14857" max="15104" width="9.140625" style="18"/>
    <col min="15105" max="15105" width="45" style="18" customWidth="1"/>
    <col min="15106" max="15110" width="16.140625" style="18" customWidth="1"/>
    <col min="15111" max="15111" width="17.5703125" style="18" customWidth="1"/>
    <col min="15112" max="15112" width="39.42578125" style="18" customWidth="1"/>
    <col min="15113" max="15360" width="9.140625" style="18"/>
    <col min="15361" max="15361" width="45" style="18" customWidth="1"/>
    <col min="15362" max="15366" width="16.140625" style="18" customWidth="1"/>
    <col min="15367" max="15367" width="17.5703125" style="18" customWidth="1"/>
    <col min="15368" max="15368" width="39.42578125" style="18" customWidth="1"/>
    <col min="15369" max="15616" width="9.140625" style="18"/>
    <col min="15617" max="15617" width="45" style="18" customWidth="1"/>
    <col min="15618" max="15622" width="16.140625" style="18" customWidth="1"/>
    <col min="15623" max="15623" width="17.5703125" style="18" customWidth="1"/>
    <col min="15624" max="15624" width="39.42578125" style="18" customWidth="1"/>
    <col min="15625" max="15872" width="9.140625" style="18"/>
    <col min="15873" max="15873" width="45" style="18" customWidth="1"/>
    <col min="15874" max="15878" width="16.140625" style="18" customWidth="1"/>
    <col min="15879" max="15879" width="17.5703125" style="18" customWidth="1"/>
    <col min="15880" max="15880" width="39.42578125" style="18" customWidth="1"/>
    <col min="15881" max="16128" width="9.140625" style="18"/>
    <col min="16129" max="16129" width="45" style="18" customWidth="1"/>
    <col min="16130" max="16134" width="16.140625" style="18" customWidth="1"/>
    <col min="16135" max="16135" width="17.5703125" style="18" customWidth="1"/>
    <col min="16136" max="16136" width="39.42578125" style="18" customWidth="1"/>
    <col min="16137" max="16384" width="9.140625" style="18"/>
  </cols>
  <sheetData>
    <row r="1" spans="1:256" x14ac:dyDescent="0.25">
      <c r="A1" s="30"/>
      <c r="B1" s="17"/>
      <c r="C1" s="17"/>
      <c r="D1" s="17"/>
      <c r="E1" s="17"/>
      <c r="F1" s="17"/>
      <c r="G1" s="1"/>
      <c r="H1" s="31"/>
      <c r="I1" s="1"/>
      <c r="J1" s="17"/>
      <c r="K1" s="17"/>
      <c r="L1" s="17"/>
      <c r="M1" s="17"/>
      <c r="N1" s="17"/>
      <c r="O1" s="1"/>
      <c r="P1" s="1"/>
      <c r="Q1" s="1"/>
      <c r="R1" s="17"/>
      <c r="S1" s="17"/>
      <c r="T1" s="17"/>
      <c r="U1" s="17"/>
      <c r="V1" s="17"/>
      <c r="W1" s="1"/>
      <c r="X1" s="1"/>
      <c r="Y1" s="1"/>
      <c r="Z1" s="17"/>
      <c r="AA1" s="17"/>
      <c r="AB1" s="17"/>
      <c r="AC1" s="17"/>
      <c r="AD1" s="17"/>
      <c r="AE1" s="1"/>
      <c r="AF1" s="1"/>
      <c r="AG1" s="1"/>
      <c r="AH1" s="17"/>
      <c r="AI1" s="17"/>
      <c r="AJ1" s="17"/>
      <c r="AK1" s="17"/>
      <c r="AL1" s="17"/>
      <c r="AM1" s="1"/>
      <c r="AN1" s="1"/>
      <c r="AO1" s="1"/>
      <c r="AP1" s="17"/>
      <c r="AQ1" s="17"/>
      <c r="AR1" s="17"/>
      <c r="AS1" s="17"/>
      <c r="AT1" s="17"/>
      <c r="AU1" s="1"/>
      <c r="AV1" s="1"/>
      <c r="AW1" s="1"/>
      <c r="AX1" s="17"/>
      <c r="AY1" s="17"/>
      <c r="AZ1" s="17"/>
      <c r="BA1" s="17"/>
      <c r="BB1" s="17"/>
      <c r="BC1" s="1"/>
      <c r="BD1" s="1"/>
      <c r="BE1" s="1"/>
      <c r="BF1" s="17"/>
      <c r="BG1" s="17"/>
      <c r="BH1" s="17"/>
      <c r="BI1" s="17"/>
      <c r="BJ1" s="17"/>
      <c r="BK1" s="1"/>
      <c r="BL1" s="1"/>
      <c r="BM1" s="1"/>
      <c r="BN1" s="17"/>
      <c r="BO1" s="17"/>
      <c r="BP1" s="17"/>
      <c r="BQ1" s="17"/>
      <c r="BR1" s="17"/>
      <c r="BS1" s="1"/>
      <c r="BT1" s="1"/>
      <c r="BU1" s="1"/>
      <c r="BV1" s="17"/>
      <c r="BW1" s="17"/>
      <c r="BX1" s="17"/>
      <c r="BY1" s="17"/>
      <c r="BZ1" s="17"/>
      <c r="CA1" s="1"/>
      <c r="CB1" s="1"/>
      <c r="CC1" s="1"/>
      <c r="CD1" s="17"/>
      <c r="CE1" s="17"/>
      <c r="CF1" s="17"/>
      <c r="CG1" s="17"/>
      <c r="CH1" s="17"/>
      <c r="CI1" s="1"/>
      <c r="CJ1" s="1"/>
      <c r="CK1" s="1"/>
      <c r="CL1" s="17"/>
      <c r="CM1" s="17"/>
      <c r="CN1" s="17"/>
      <c r="CO1" s="17"/>
      <c r="CP1" s="17"/>
      <c r="CQ1" s="1"/>
      <c r="CR1" s="1"/>
      <c r="CS1" s="1"/>
      <c r="CT1" s="17"/>
      <c r="CU1" s="17"/>
      <c r="CV1" s="17"/>
      <c r="CW1" s="17"/>
      <c r="CX1" s="17"/>
      <c r="CY1" s="1"/>
      <c r="CZ1" s="1"/>
      <c r="DA1" s="1"/>
      <c r="DB1" s="17"/>
      <c r="DC1" s="17"/>
      <c r="DD1" s="17"/>
      <c r="DE1" s="17"/>
      <c r="DF1" s="17"/>
      <c r="DG1" s="1"/>
      <c r="DH1" s="1"/>
      <c r="DI1" s="1"/>
      <c r="DJ1" s="17"/>
      <c r="DK1" s="17"/>
      <c r="DL1" s="17"/>
      <c r="DM1" s="17"/>
      <c r="DN1" s="17"/>
      <c r="DO1" s="1"/>
      <c r="DP1" s="1"/>
      <c r="DQ1" s="1"/>
      <c r="DR1" s="17"/>
      <c r="DS1" s="17"/>
      <c r="DT1" s="17"/>
      <c r="DU1" s="17"/>
      <c r="DV1" s="17"/>
      <c r="DW1" s="1"/>
      <c r="DX1" s="1"/>
      <c r="DY1" s="1"/>
      <c r="DZ1" s="17"/>
      <c r="EA1" s="17"/>
      <c r="EB1" s="17"/>
      <c r="EC1" s="17"/>
      <c r="ED1" s="17"/>
      <c r="EE1" s="1"/>
      <c r="EF1" s="1"/>
      <c r="EG1" s="1"/>
      <c r="EH1" s="17"/>
      <c r="EI1" s="17"/>
      <c r="EJ1" s="17"/>
      <c r="EK1" s="17"/>
      <c r="EL1" s="17"/>
      <c r="EM1" s="1"/>
      <c r="EN1" s="1"/>
      <c r="EO1" s="1"/>
      <c r="EP1" s="17"/>
      <c r="EQ1" s="17"/>
      <c r="ER1" s="17"/>
      <c r="ES1" s="17"/>
      <c r="ET1" s="17"/>
      <c r="EU1" s="1"/>
      <c r="EV1" s="1"/>
      <c r="EW1" s="1"/>
      <c r="EX1" s="17"/>
      <c r="EY1" s="17"/>
      <c r="EZ1" s="17"/>
      <c r="FA1" s="17"/>
      <c r="FB1" s="17"/>
      <c r="FC1" s="1"/>
      <c r="FD1" s="1"/>
      <c r="FE1" s="1"/>
      <c r="FF1" s="17"/>
      <c r="FG1" s="17"/>
      <c r="FH1" s="17"/>
      <c r="FI1" s="17"/>
      <c r="FJ1" s="17"/>
      <c r="FK1" s="1"/>
      <c r="FL1" s="1"/>
      <c r="FM1" s="1"/>
      <c r="FN1" s="17"/>
      <c r="FO1" s="17"/>
      <c r="FP1" s="17"/>
      <c r="FQ1" s="17"/>
      <c r="FR1" s="17"/>
      <c r="FS1" s="1"/>
      <c r="FT1" s="1"/>
      <c r="FU1" s="1"/>
      <c r="FV1" s="17"/>
      <c r="FW1" s="17"/>
      <c r="FX1" s="17"/>
      <c r="FY1" s="17"/>
      <c r="FZ1" s="17"/>
      <c r="GA1" s="1"/>
      <c r="GB1" s="1"/>
      <c r="GC1" s="1"/>
      <c r="GD1" s="17"/>
      <c r="GE1" s="17"/>
      <c r="GF1" s="17"/>
      <c r="GG1" s="17"/>
      <c r="GH1" s="17"/>
      <c r="GI1" s="1"/>
      <c r="GJ1" s="1"/>
      <c r="GK1" s="1"/>
      <c r="GL1" s="17"/>
      <c r="GM1" s="17"/>
      <c r="GN1" s="17"/>
      <c r="GO1" s="17"/>
      <c r="GP1" s="17"/>
      <c r="GQ1" s="1"/>
      <c r="GR1" s="1"/>
      <c r="GS1" s="1"/>
      <c r="GT1" s="17"/>
      <c r="GU1" s="17"/>
      <c r="GV1" s="17"/>
      <c r="GW1" s="17"/>
      <c r="GX1" s="17"/>
      <c r="GY1" s="1"/>
      <c r="GZ1" s="1"/>
      <c r="HA1" s="1"/>
      <c r="HB1" s="17"/>
      <c r="HC1" s="17"/>
      <c r="HD1" s="17"/>
      <c r="HE1" s="17"/>
      <c r="HF1" s="17"/>
      <c r="HG1" s="1"/>
      <c r="HH1" s="1"/>
      <c r="HI1" s="1"/>
      <c r="HJ1" s="17"/>
      <c r="HK1" s="17"/>
      <c r="HL1" s="17"/>
      <c r="HM1" s="17"/>
      <c r="HN1" s="17"/>
      <c r="HO1" s="1"/>
      <c r="HP1" s="1"/>
      <c r="HQ1" s="1"/>
      <c r="HR1" s="17"/>
      <c r="HS1" s="17"/>
      <c r="HT1" s="17"/>
      <c r="HU1" s="17"/>
      <c r="HV1" s="17"/>
      <c r="HW1" s="1"/>
      <c r="HX1" s="1"/>
      <c r="HY1" s="1"/>
      <c r="HZ1" s="17"/>
      <c r="IA1" s="17"/>
      <c r="IB1" s="17"/>
      <c r="IC1" s="17"/>
      <c r="ID1" s="17"/>
      <c r="IE1" s="1"/>
      <c r="IF1" s="1"/>
      <c r="IG1" s="1"/>
      <c r="IH1" s="17"/>
      <c r="II1" s="17"/>
      <c r="IJ1" s="17"/>
      <c r="IK1" s="17"/>
      <c r="IL1" s="17"/>
      <c r="IM1" s="1"/>
      <c r="IN1" s="1"/>
      <c r="IO1" s="1"/>
      <c r="IP1" s="17"/>
      <c r="IQ1" s="17"/>
      <c r="IR1" s="17"/>
      <c r="IS1" s="17"/>
      <c r="IT1" s="17"/>
      <c r="IU1" s="1"/>
      <c r="IV1" s="1"/>
    </row>
    <row r="2" spans="1:256" x14ac:dyDescent="0.25">
      <c r="A2" s="32" t="s">
        <v>57</v>
      </c>
      <c r="B2" s="17"/>
      <c r="C2" s="17"/>
      <c r="D2" s="17"/>
      <c r="E2" s="17"/>
      <c r="F2" s="17"/>
      <c r="G2" s="17"/>
      <c r="H2" s="31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 t="s">
        <v>58</v>
      </c>
      <c r="DB2" s="54"/>
      <c r="DC2" s="54"/>
      <c r="DD2" s="54"/>
      <c r="DE2" s="54"/>
      <c r="DF2" s="54"/>
      <c r="DG2" s="54"/>
      <c r="DH2" s="54"/>
      <c r="DI2" s="54" t="s">
        <v>58</v>
      </c>
      <c r="DJ2" s="54"/>
      <c r="DK2" s="54"/>
      <c r="DL2" s="54"/>
      <c r="DM2" s="54"/>
      <c r="DN2" s="54"/>
      <c r="DO2" s="54"/>
      <c r="DP2" s="54"/>
      <c r="DQ2" s="54" t="s">
        <v>58</v>
      </c>
      <c r="DR2" s="54"/>
      <c r="DS2" s="54"/>
      <c r="DT2" s="54"/>
      <c r="DU2" s="54"/>
      <c r="DV2" s="54"/>
      <c r="DW2" s="54"/>
      <c r="DX2" s="54"/>
      <c r="DY2" s="54" t="s">
        <v>58</v>
      </c>
      <c r="DZ2" s="54"/>
      <c r="EA2" s="54"/>
      <c r="EB2" s="54"/>
      <c r="EC2" s="54"/>
      <c r="ED2" s="54"/>
      <c r="EE2" s="54"/>
      <c r="EF2" s="54"/>
      <c r="EG2" s="54" t="s">
        <v>58</v>
      </c>
      <c r="EH2" s="54"/>
      <c r="EI2" s="54"/>
      <c r="EJ2" s="54"/>
      <c r="EK2" s="54"/>
      <c r="EL2" s="54"/>
      <c r="EM2" s="54"/>
      <c r="EN2" s="54"/>
      <c r="EO2" s="54" t="s">
        <v>58</v>
      </c>
      <c r="EP2" s="54"/>
      <c r="EQ2" s="54"/>
      <c r="ER2" s="54"/>
      <c r="ES2" s="54"/>
      <c r="ET2" s="54"/>
      <c r="EU2" s="54"/>
      <c r="EV2" s="54"/>
      <c r="EW2" s="54" t="s">
        <v>58</v>
      </c>
      <c r="EX2" s="54"/>
      <c r="EY2" s="54"/>
      <c r="EZ2" s="54"/>
      <c r="FA2" s="54"/>
      <c r="FB2" s="54"/>
      <c r="FC2" s="54"/>
      <c r="FD2" s="54"/>
      <c r="FE2" s="54" t="s">
        <v>58</v>
      </c>
      <c r="FF2" s="54"/>
      <c r="FG2" s="54"/>
      <c r="FH2" s="54"/>
      <c r="FI2" s="54"/>
      <c r="FJ2" s="54"/>
      <c r="FK2" s="54"/>
      <c r="FL2" s="54"/>
      <c r="FM2" s="54" t="s">
        <v>58</v>
      </c>
      <c r="FN2" s="54"/>
      <c r="FO2" s="54"/>
      <c r="FP2" s="54"/>
      <c r="FQ2" s="54"/>
      <c r="FR2" s="54"/>
      <c r="FS2" s="54"/>
      <c r="FT2" s="54"/>
      <c r="FU2" s="54" t="s">
        <v>58</v>
      </c>
      <c r="FV2" s="54"/>
      <c r="FW2" s="54"/>
      <c r="FX2" s="54"/>
      <c r="FY2" s="54"/>
      <c r="FZ2" s="54"/>
      <c r="GA2" s="54"/>
      <c r="GB2" s="54"/>
      <c r="GC2" s="54" t="s">
        <v>58</v>
      </c>
      <c r="GD2" s="54"/>
      <c r="GE2" s="54"/>
      <c r="GF2" s="54"/>
      <c r="GG2" s="54"/>
      <c r="GH2" s="54"/>
      <c r="GI2" s="54"/>
      <c r="GJ2" s="54"/>
      <c r="GK2" s="54" t="s">
        <v>58</v>
      </c>
      <c r="GL2" s="54"/>
      <c r="GM2" s="54"/>
      <c r="GN2" s="54"/>
      <c r="GO2" s="54"/>
      <c r="GP2" s="54"/>
      <c r="GQ2" s="54"/>
      <c r="GR2" s="54"/>
      <c r="GS2" s="54" t="s">
        <v>58</v>
      </c>
      <c r="GT2" s="54"/>
      <c r="GU2" s="54"/>
      <c r="GV2" s="54"/>
      <c r="GW2" s="54"/>
      <c r="GX2" s="54"/>
      <c r="GY2" s="54"/>
      <c r="GZ2" s="54"/>
      <c r="HA2" s="54" t="s">
        <v>58</v>
      </c>
      <c r="HB2" s="54"/>
      <c r="HC2" s="54"/>
      <c r="HD2" s="54"/>
      <c r="HE2" s="54"/>
      <c r="HF2" s="54"/>
      <c r="HG2" s="54"/>
      <c r="HH2" s="54"/>
      <c r="HI2" s="54" t="s">
        <v>58</v>
      </c>
      <c r="HJ2" s="54"/>
      <c r="HK2" s="54"/>
      <c r="HL2" s="54"/>
      <c r="HM2" s="54"/>
      <c r="HN2" s="54"/>
      <c r="HO2" s="54"/>
      <c r="HP2" s="54"/>
      <c r="HQ2" s="54" t="s">
        <v>58</v>
      </c>
      <c r="HR2" s="54"/>
      <c r="HS2" s="54"/>
      <c r="HT2" s="54"/>
      <c r="HU2" s="54"/>
      <c r="HV2" s="54"/>
      <c r="HW2" s="54"/>
      <c r="HX2" s="54"/>
      <c r="HY2" s="54" t="s">
        <v>58</v>
      </c>
      <c r="HZ2" s="54"/>
      <c r="IA2" s="54"/>
      <c r="IB2" s="54"/>
      <c r="IC2" s="54"/>
      <c r="ID2" s="54"/>
      <c r="IE2" s="54"/>
      <c r="IF2" s="54"/>
      <c r="IG2" s="54" t="s">
        <v>58</v>
      </c>
      <c r="IH2" s="54"/>
      <c r="II2" s="54"/>
      <c r="IJ2" s="54"/>
      <c r="IK2" s="54"/>
      <c r="IL2" s="54"/>
      <c r="IM2" s="54"/>
      <c r="IN2" s="54"/>
      <c r="IO2" s="54" t="s">
        <v>58</v>
      </c>
      <c r="IP2" s="54"/>
      <c r="IQ2" s="54"/>
      <c r="IR2" s="54"/>
      <c r="IS2" s="54"/>
      <c r="IT2" s="54"/>
      <c r="IU2" s="54"/>
      <c r="IV2" s="54"/>
    </row>
    <row r="3" spans="1:256" x14ac:dyDescent="0.25">
      <c r="A3" s="30"/>
      <c r="B3" s="17"/>
      <c r="C3" s="17"/>
      <c r="D3" s="17"/>
      <c r="E3" s="17"/>
      <c r="F3" s="17"/>
      <c r="G3" s="1"/>
      <c r="H3" s="31"/>
      <c r="I3" s="1"/>
      <c r="J3" s="17"/>
      <c r="K3" s="17"/>
      <c r="L3" s="17"/>
      <c r="M3" s="17"/>
      <c r="N3" s="17"/>
      <c r="O3" s="1"/>
      <c r="P3" s="1"/>
      <c r="Q3" s="1"/>
      <c r="R3" s="17"/>
      <c r="S3" s="17"/>
      <c r="T3" s="17"/>
      <c r="U3" s="17"/>
      <c r="V3" s="17"/>
      <c r="W3" s="1"/>
      <c r="X3" s="1"/>
      <c r="Y3" s="1"/>
      <c r="Z3" s="17"/>
      <c r="AA3" s="17"/>
      <c r="AB3" s="17"/>
      <c r="AC3" s="17"/>
      <c r="AD3" s="17"/>
      <c r="AE3" s="1"/>
      <c r="AF3" s="1"/>
      <c r="AG3" s="1"/>
      <c r="AH3" s="17"/>
      <c r="AI3" s="17"/>
      <c r="AJ3" s="17"/>
      <c r="AK3" s="17"/>
      <c r="AL3" s="17"/>
      <c r="AM3" s="1"/>
      <c r="AN3" s="1"/>
      <c r="AO3" s="1"/>
      <c r="AP3" s="17"/>
      <c r="AQ3" s="17"/>
      <c r="AR3" s="17"/>
      <c r="AS3" s="17"/>
      <c r="AT3" s="17"/>
      <c r="AU3" s="1"/>
      <c r="AV3" s="1"/>
      <c r="AW3" s="1"/>
      <c r="AX3" s="17"/>
      <c r="AY3" s="17"/>
      <c r="AZ3" s="17"/>
      <c r="BA3" s="17"/>
      <c r="BB3" s="17"/>
      <c r="BC3" s="1"/>
      <c r="BD3" s="1"/>
      <c r="BE3" s="1"/>
      <c r="BF3" s="17"/>
      <c r="BG3" s="17"/>
      <c r="BH3" s="17"/>
      <c r="BI3" s="17"/>
      <c r="BJ3" s="17"/>
      <c r="BK3" s="1"/>
      <c r="BL3" s="1"/>
      <c r="BM3" s="1"/>
      <c r="BN3" s="17"/>
      <c r="BO3" s="17"/>
      <c r="BP3" s="17"/>
      <c r="BQ3" s="17"/>
      <c r="BR3" s="17"/>
      <c r="BS3" s="1"/>
      <c r="BT3" s="1"/>
      <c r="BU3" s="1"/>
      <c r="BV3" s="17"/>
      <c r="BW3" s="17"/>
      <c r="BX3" s="17"/>
      <c r="BY3" s="17"/>
      <c r="BZ3" s="17"/>
      <c r="CA3" s="1"/>
      <c r="CB3" s="1"/>
      <c r="CC3" s="1"/>
      <c r="CD3" s="17"/>
      <c r="CE3" s="17"/>
      <c r="CF3" s="17"/>
      <c r="CG3" s="17"/>
      <c r="CH3" s="17"/>
      <c r="CI3" s="1"/>
      <c r="CJ3" s="1"/>
      <c r="CK3" s="1"/>
      <c r="CL3" s="17"/>
      <c r="CM3" s="17"/>
      <c r="CN3" s="17"/>
      <c r="CO3" s="17"/>
      <c r="CP3" s="17"/>
      <c r="CQ3" s="1"/>
      <c r="CR3" s="1"/>
      <c r="CS3" s="1"/>
      <c r="CT3" s="17"/>
      <c r="CU3" s="17"/>
      <c r="CV3" s="17"/>
      <c r="CW3" s="17"/>
      <c r="CX3" s="17"/>
      <c r="CY3" s="1"/>
      <c r="CZ3" s="1"/>
      <c r="DA3" s="1"/>
      <c r="DB3" s="17"/>
      <c r="DC3" s="17"/>
      <c r="DD3" s="17"/>
      <c r="DE3" s="17"/>
      <c r="DF3" s="17"/>
      <c r="DG3" s="1"/>
      <c r="DH3" s="1"/>
      <c r="DI3" s="1"/>
      <c r="DJ3" s="17"/>
      <c r="DK3" s="17"/>
      <c r="DL3" s="17"/>
      <c r="DM3" s="17"/>
      <c r="DN3" s="17"/>
      <c r="DO3" s="1"/>
      <c r="DP3" s="1"/>
      <c r="DQ3" s="1"/>
      <c r="DR3" s="17"/>
      <c r="DS3" s="17"/>
      <c r="DT3" s="17"/>
      <c r="DU3" s="17"/>
      <c r="DV3" s="17"/>
      <c r="DW3" s="1"/>
      <c r="DX3" s="1"/>
      <c r="DY3" s="1"/>
      <c r="DZ3" s="17"/>
      <c r="EA3" s="17"/>
      <c r="EB3" s="17"/>
      <c r="EC3" s="17"/>
      <c r="ED3" s="17"/>
      <c r="EE3" s="1"/>
      <c r="EF3" s="1"/>
      <c r="EG3" s="1"/>
      <c r="EH3" s="17"/>
      <c r="EI3" s="17"/>
      <c r="EJ3" s="17"/>
      <c r="EK3" s="17"/>
      <c r="EL3" s="17"/>
      <c r="EM3" s="1"/>
      <c r="EN3" s="1"/>
      <c r="EO3" s="1"/>
      <c r="EP3" s="17"/>
      <c r="EQ3" s="17"/>
      <c r="ER3" s="17"/>
      <c r="ES3" s="17"/>
      <c r="ET3" s="17"/>
      <c r="EU3" s="1"/>
      <c r="EV3" s="1"/>
      <c r="EW3" s="1"/>
      <c r="EX3" s="17"/>
      <c r="EY3" s="17"/>
      <c r="EZ3" s="17"/>
      <c r="FA3" s="17"/>
      <c r="FB3" s="17"/>
      <c r="FC3" s="1"/>
      <c r="FD3" s="1"/>
      <c r="FE3" s="1"/>
      <c r="FF3" s="17"/>
      <c r="FG3" s="17"/>
      <c r="FH3" s="17"/>
      <c r="FI3" s="17"/>
      <c r="FJ3" s="17"/>
      <c r="FK3" s="1"/>
      <c r="FL3" s="1"/>
      <c r="FM3" s="1"/>
      <c r="FN3" s="17"/>
      <c r="FO3" s="17"/>
      <c r="FP3" s="17"/>
      <c r="FQ3" s="17"/>
      <c r="FR3" s="17"/>
      <c r="FS3" s="1"/>
      <c r="FT3" s="1"/>
      <c r="FU3" s="1"/>
      <c r="FV3" s="17"/>
      <c r="FW3" s="17"/>
      <c r="FX3" s="17"/>
      <c r="FY3" s="17"/>
      <c r="FZ3" s="17"/>
      <c r="GA3" s="1"/>
      <c r="GB3" s="1"/>
      <c r="GC3" s="1"/>
      <c r="GD3" s="17"/>
      <c r="GE3" s="17"/>
      <c r="GF3" s="17"/>
      <c r="GG3" s="17"/>
      <c r="GH3" s="17"/>
      <c r="GI3" s="1"/>
      <c r="GJ3" s="1"/>
      <c r="GK3" s="1"/>
      <c r="GL3" s="17"/>
      <c r="GM3" s="17"/>
      <c r="GN3" s="17"/>
      <c r="GO3" s="17"/>
      <c r="GP3" s="17"/>
      <c r="GQ3" s="1"/>
      <c r="GR3" s="1"/>
      <c r="GS3" s="1"/>
      <c r="GT3" s="17"/>
      <c r="GU3" s="17"/>
      <c r="GV3" s="17"/>
      <c r="GW3" s="17"/>
      <c r="GX3" s="17"/>
      <c r="GY3" s="1"/>
      <c r="GZ3" s="1"/>
      <c r="HA3" s="1"/>
      <c r="HB3" s="17"/>
      <c r="HC3" s="17"/>
      <c r="HD3" s="17"/>
      <c r="HE3" s="17"/>
      <c r="HF3" s="17"/>
      <c r="HG3" s="1"/>
      <c r="HH3" s="1"/>
      <c r="HI3" s="1"/>
      <c r="HJ3" s="17"/>
      <c r="HK3" s="17"/>
      <c r="HL3" s="17"/>
      <c r="HM3" s="17"/>
      <c r="HN3" s="17"/>
      <c r="HO3" s="1"/>
      <c r="HP3" s="1"/>
      <c r="HQ3" s="1"/>
      <c r="HR3" s="17"/>
      <c r="HS3" s="17"/>
      <c r="HT3" s="17"/>
      <c r="HU3" s="17"/>
      <c r="HV3" s="17"/>
      <c r="HW3" s="1"/>
      <c r="HX3" s="1"/>
      <c r="HY3" s="1"/>
      <c r="HZ3" s="17"/>
      <c r="IA3" s="17"/>
      <c r="IB3" s="17"/>
      <c r="IC3" s="17"/>
      <c r="ID3" s="17"/>
      <c r="IE3" s="1"/>
      <c r="IF3" s="1"/>
      <c r="IG3" s="1"/>
      <c r="IH3" s="17"/>
      <c r="II3" s="17"/>
      <c r="IJ3" s="17"/>
      <c r="IK3" s="17"/>
      <c r="IL3" s="17"/>
      <c r="IM3" s="1"/>
      <c r="IN3" s="1"/>
      <c r="IO3" s="1"/>
      <c r="IP3" s="17"/>
      <c r="IQ3" s="17"/>
      <c r="IR3" s="17"/>
      <c r="IS3" s="17"/>
      <c r="IT3" s="17"/>
      <c r="IU3" s="1"/>
      <c r="IV3" s="1"/>
    </row>
    <row r="4" spans="1:256" x14ac:dyDescent="0.25">
      <c r="A4" s="30"/>
      <c r="B4" s="17"/>
      <c r="C4" s="33" t="s">
        <v>59</v>
      </c>
      <c r="D4" s="34"/>
      <c r="E4" s="17"/>
      <c r="F4" s="17"/>
      <c r="G4" s="1"/>
      <c r="H4" s="31"/>
      <c r="I4" s="1"/>
      <c r="J4" s="17"/>
      <c r="K4" s="55"/>
      <c r="L4" s="55"/>
      <c r="M4" s="17"/>
      <c r="N4" s="17"/>
      <c r="O4" s="1"/>
      <c r="P4" s="1"/>
      <c r="Q4" s="1"/>
      <c r="R4" s="17"/>
      <c r="S4" s="55"/>
      <c r="T4" s="55"/>
      <c r="U4" s="17"/>
      <c r="V4" s="17"/>
      <c r="W4" s="1"/>
      <c r="X4" s="1"/>
      <c r="Y4" s="1"/>
      <c r="Z4" s="17"/>
      <c r="AA4" s="55"/>
      <c r="AB4" s="55"/>
      <c r="AC4" s="17"/>
      <c r="AD4" s="17"/>
      <c r="AE4" s="1"/>
      <c r="AF4" s="1"/>
      <c r="AG4" s="1"/>
      <c r="AH4" s="17"/>
      <c r="AI4" s="55"/>
      <c r="AJ4" s="55"/>
      <c r="AK4" s="17"/>
      <c r="AL4" s="17"/>
      <c r="AM4" s="1"/>
      <c r="AN4" s="1"/>
      <c r="AO4" s="1"/>
      <c r="AP4" s="17"/>
      <c r="AQ4" s="55"/>
      <c r="AR4" s="55"/>
      <c r="AS4" s="17"/>
      <c r="AT4" s="17"/>
      <c r="AU4" s="1"/>
      <c r="AV4" s="1"/>
      <c r="AW4" s="1"/>
      <c r="AX4" s="17"/>
      <c r="AY4" s="55"/>
      <c r="AZ4" s="55"/>
      <c r="BA4" s="17"/>
      <c r="BB4" s="17"/>
      <c r="BC4" s="1"/>
      <c r="BD4" s="1"/>
      <c r="BE4" s="1"/>
      <c r="BF4" s="17"/>
      <c r="BG4" s="55"/>
      <c r="BH4" s="55"/>
      <c r="BI4" s="17"/>
      <c r="BJ4" s="17"/>
      <c r="BK4" s="1"/>
      <c r="BL4" s="1"/>
      <c r="BM4" s="1"/>
      <c r="BN4" s="17"/>
      <c r="BO4" s="55"/>
      <c r="BP4" s="55"/>
      <c r="BQ4" s="17"/>
      <c r="BR4" s="17"/>
      <c r="BS4" s="1"/>
      <c r="BT4" s="1"/>
      <c r="BU4" s="1"/>
      <c r="BV4" s="17"/>
      <c r="BW4" s="55"/>
      <c r="BX4" s="55"/>
      <c r="BY4" s="17"/>
      <c r="BZ4" s="17"/>
      <c r="CA4" s="1"/>
      <c r="CB4" s="1"/>
      <c r="CC4" s="1"/>
      <c r="CD4" s="17"/>
      <c r="CE4" s="55"/>
      <c r="CF4" s="55"/>
      <c r="CG4" s="17"/>
      <c r="CH4" s="17"/>
      <c r="CI4" s="1"/>
      <c r="CJ4" s="1"/>
      <c r="CK4" s="1"/>
      <c r="CL4" s="17"/>
      <c r="CM4" s="55"/>
      <c r="CN4" s="55"/>
      <c r="CO4" s="17"/>
      <c r="CP4" s="17"/>
      <c r="CQ4" s="1"/>
      <c r="CR4" s="1"/>
      <c r="CS4" s="1"/>
      <c r="CT4" s="17"/>
      <c r="CU4" s="55"/>
      <c r="CV4" s="55"/>
      <c r="CW4" s="17"/>
      <c r="CX4" s="17"/>
      <c r="CY4" s="1"/>
      <c r="CZ4" s="1"/>
      <c r="DA4" s="1"/>
      <c r="DB4" s="17"/>
      <c r="DC4" s="55" t="s">
        <v>60</v>
      </c>
      <c r="DD4" s="55"/>
      <c r="DE4" s="17"/>
      <c r="DF4" s="17"/>
      <c r="DG4" s="1"/>
      <c r="DH4" s="1"/>
      <c r="DI4" s="1"/>
      <c r="DJ4" s="17"/>
      <c r="DK4" s="55" t="s">
        <v>60</v>
      </c>
      <c r="DL4" s="55"/>
      <c r="DM4" s="17"/>
      <c r="DN4" s="17"/>
      <c r="DO4" s="1"/>
      <c r="DP4" s="1"/>
      <c r="DQ4" s="1"/>
      <c r="DR4" s="17"/>
      <c r="DS4" s="55" t="s">
        <v>60</v>
      </c>
      <c r="DT4" s="55"/>
      <c r="DU4" s="17"/>
      <c r="DV4" s="17"/>
      <c r="DW4" s="1"/>
      <c r="DX4" s="1"/>
      <c r="DY4" s="1"/>
      <c r="DZ4" s="17"/>
      <c r="EA4" s="55" t="s">
        <v>60</v>
      </c>
      <c r="EB4" s="55"/>
      <c r="EC4" s="17"/>
      <c r="ED4" s="17"/>
      <c r="EE4" s="1"/>
      <c r="EF4" s="1"/>
      <c r="EG4" s="1"/>
      <c r="EH4" s="17"/>
      <c r="EI4" s="55" t="s">
        <v>60</v>
      </c>
      <c r="EJ4" s="55"/>
      <c r="EK4" s="17"/>
      <c r="EL4" s="17"/>
      <c r="EM4" s="1"/>
      <c r="EN4" s="1"/>
      <c r="EO4" s="1"/>
      <c r="EP4" s="17"/>
      <c r="EQ4" s="55" t="s">
        <v>60</v>
      </c>
      <c r="ER4" s="55"/>
      <c r="ES4" s="17"/>
      <c r="ET4" s="17"/>
      <c r="EU4" s="1"/>
      <c r="EV4" s="1"/>
      <c r="EW4" s="1"/>
      <c r="EX4" s="17"/>
      <c r="EY4" s="55" t="s">
        <v>60</v>
      </c>
      <c r="EZ4" s="55"/>
      <c r="FA4" s="17"/>
      <c r="FB4" s="17"/>
      <c r="FC4" s="1"/>
      <c r="FD4" s="1"/>
      <c r="FE4" s="1"/>
      <c r="FF4" s="17"/>
      <c r="FG4" s="55" t="s">
        <v>60</v>
      </c>
      <c r="FH4" s="55"/>
      <c r="FI4" s="17"/>
      <c r="FJ4" s="17"/>
      <c r="FK4" s="1"/>
      <c r="FL4" s="1"/>
      <c r="FM4" s="1"/>
      <c r="FN4" s="17"/>
      <c r="FO4" s="55" t="s">
        <v>60</v>
      </c>
      <c r="FP4" s="55"/>
      <c r="FQ4" s="17"/>
      <c r="FR4" s="17"/>
      <c r="FS4" s="1"/>
      <c r="FT4" s="1"/>
      <c r="FU4" s="1"/>
      <c r="FV4" s="17"/>
      <c r="FW4" s="55" t="s">
        <v>60</v>
      </c>
      <c r="FX4" s="55"/>
      <c r="FY4" s="17"/>
      <c r="FZ4" s="17"/>
      <c r="GA4" s="1"/>
      <c r="GB4" s="1"/>
      <c r="GC4" s="1"/>
      <c r="GD4" s="17"/>
      <c r="GE4" s="55" t="s">
        <v>60</v>
      </c>
      <c r="GF4" s="55"/>
      <c r="GG4" s="17"/>
      <c r="GH4" s="17"/>
      <c r="GI4" s="1"/>
      <c r="GJ4" s="1"/>
      <c r="GK4" s="1"/>
      <c r="GL4" s="17"/>
      <c r="GM4" s="55" t="s">
        <v>60</v>
      </c>
      <c r="GN4" s="55"/>
      <c r="GO4" s="17"/>
      <c r="GP4" s="17"/>
      <c r="GQ4" s="1"/>
      <c r="GR4" s="1"/>
      <c r="GS4" s="1"/>
      <c r="GT4" s="17"/>
      <c r="GU4" s="55" t="s">
        <v>60</v>
      </c>
      <c r="GV4" s="55"/>
      <c r="GW4" s="17"/>
      <c r="GX4" s="17"/>
      <c r="GY4" s="1"/>
      <c r="GZ4" s="1"/>
      <c r="HA4" s="1"/>
      <c r="HB4" s="17"/>
      <c r="HC4" s="55" t="s">
        <v>60</v>
      </c>
      <c r="HD4" s="55"/>
      <c r="HE4" s="17"/>
      <c r="HF4" s="17"/>
      <c r="HG4" s="1"/>
      <c r="HH4" s="1"/>
      <c r="HI4" s="1"/>
      <c r="HJ4" s="17"/>
      <c r="HK4" s="55" t="s">
        <v>60</v>
      </c>
      <c r="HL4" s="55"/>
      <c r="HM4" s="17"/>
      <c r="HN4" s="17"/>
      <c r="HO4" s="1"/>
      <c r="HP4" s="1"/>
      <c r="HQ4" s="1"/>
      <c r="HR4" s="17"/>
      <c r="HS4" s="55" t="s">
        <v>60</v>
      </c>
      <c r="HT4" s="55"/>
      <c r="HU4" s="17"/>
      <c r="HV4" s="17"/>
      <c r="HW4" s="1"/>
      <c r="HX4" s="1"/>
      <c r="HY4" s="1"/>
      <c r="HZ4" s="17"/>
      <c r="IA4" s="55" t="s">
        <v>60</v>
      </c>
      <c r="IB4" s="55"/>
      <c r="IC4" s="17"/>
      <c r="ID4" s="17"/>
      <c r="IE4" s="1"/>
      <c r="IF4" s="1"/>
      <c r="IG4" s="1"/>
      <c r="IH4" s="17"/>
      <c r="II4" s="55" t="s">
        <v>60</v>
      </c>
      <c r="IJ4" s="55"/>
      <c r="IK4" s="17"/>
      <c r="IL4" s="17"/>
      <c r="IM4" s="1"/>
      <c r="IN4" s="1"/>
      <c r="IO4" s="1"/>
      <c r="IP4" s="17"/>
      <c r="IQ4" s="55" t="s">
        <v>60</v>
      </c>
      <c r="IR4" s="55"/>
      <c r="IS4" s="17"/>
      <c r="IT4" s="17"/>
      <c r="IU4" s="1"/>
      <c r="IV4" s="1"/>
    </row>
    <row r="5" spans="1:256" x14ac:dyDescent="0.25">
      <c r="A5" s="30"/>
      <c r="B5" s="17"/>
      <c r="C5" s="34" t="s">
        <v>3</v>
      </c>
      <c r="D5" s="34"/>
      <c r="E5" s="17"/>
      <c r="F5" s="17"/>
      <c r="G5" s="1"/>
      <c r="H5" s="31"/>
      <c r="I5" s="1"/>
      <c r="J5" s="17"/>
      <c r="K5" s="54"/>
      <c r="L5" s="54"/>
      <c r="M5" s="17"/>
      <c r="N5" s="17"/>
      <c r="O5" s="1"/>
      <c r="P5" s="1"/>
      <c r="Q5" s="1"/>
      <c r="R5" s="17"/>
      <c r="S5" s="54"/>
      <c r="T5" s="54"/>
      <c r="U5" s="17"/>
      <c r="V5" s="17"/>
      <c r="W5" s="1"/>
      <c r="X5" s="1"/>
      <c r="Y5" s="1"/>
      <c r="Z5" s="17"/>
      <c r="AA5" s="54"/>
      <c r="AB5" s="54"/>
      <c r="AC5" s="17"/>
      <c r="AD5" s="17"/>
      <c r="AE5" s="1"/>
      <c r="AF5" s="1"/>
      <c r="AG5" s="1"/>
      <c r="AH5" s="17"/>
      <c r="AI5" s="54"/>
      <c r="AJ5" s="54"/>
      <c r="AK5" s="17"/>
      <c r="AL5" s="17"/>
      <c r="AM5" s="1"/>
      <c r="AN5" s="1"/>
      <c r="AO5" s="1"/>
      <c r="AP5" s="17"/>
      <c r="AQ5" s="54"/>
      <c r="AR5" s="54"/>
      <c r="AS5" s="17"/>
      <c r="AT5" s="17"/>
      <c r="AU5" s="1"/>
      <c r="AV5" s="1"/>
      <c r="AW5" s="1"/>
      <c r="AX5" s="17"/>
      <c r="AY5" s="54"/>
      <c r="AZ5" s="54"/>
      <c r="BA5" s="17"/>
      <c r="BB5" s="17"/>
      <c r="BC5" s="1"/>
      <c r="BD5" s="1"/>
      <c r="BE5" s="1"/>
      <c r="BF5" s="17"/>
      <c r="BG5" s="54"/>
      <c r="BH5" s="54"/>
      <c r="BI5" s="17"/>
      <c r="BJ5" s="17"/>
      <c r="BK5" s="1"/>
      <c r="BL5" s="1"/>
      <c r="BM5" s="1"/>
      <c r="BN5" s="17"/>
      <c r="BO5" s="54"/>
      <c r="BP5" s="54"/>
      <c r="BQ5" s="17"/>
      <c r="BR5" s="17"/>
      <c r="BS5" s="1"/>
      <c r="BT5" s="1"/>
      <c r="BU5" s="1"/>
      <c r="BV5" s="17"/>
      <c r="BW5" s="54"/>
      <c r="BX5" s="54"/>
      <c r="BY5" s="17"/>
      <c r="BZ5" s="17"/>
      <c r="CA5" s="1"/>
      <c r="CB5" s="1"/>
      <c r="CC5" s="1"/>
      <c r="CD5" s="17"/>
      <c r="CE5" s="54"/>
      <c r="CF5" s="54"/>
      <c r="CG5" s="17"/>
      <c r="CH5" s="17"/>
      <c r="CI5" s="1"/>
      <c r="CJ5" s="1"/>
      <c r="CK5" s="1"/>
      <c r="CL5" s="17"/>
      <c r="CM5" s="54"/>
      <c r="CN5" s="54"/>
      <c r="CO5" s="17"/>
      <c r="CP5" s="17"/>
      <c r="CQ5" s="1"/>
      <c r="CR5" s="1"/>
      <c r="CS5" s="1"/>
      <c r="CT5" s="17"/>
      <c r="CU5" s="54"/>
      <c r="CV5" s="54"/>
      <c r="CW5" s="17"/>
      <c r="CX5" s="17"/>
      <c r="CY5" s="1"/>
      <c r="CZ5" s="1"/>
      <c r="DA5" s="1"/>
      <c r="DB5" s="17"/>
      <c r="DC5" s="54" t="s">
        <v>4</v>
      </c>
      <c r="DD5" s="54"/>
      <c r="DE5" s="17"/>
      <c r="DF5" s="17"/>
      <c r="DG5" s="1"/>
      <c r="DH5" s="1"/>
      <c r="DI5" s="1"/>
      <c r="DJ5" s="17"/>
      <c r="DK5" s="54" t="s">
        <v>4</v>
      </c>
      <c r="DL5" s="54"/>
      <c r="DM5" s="17"/>
      <c r="DN5" s="17"/>
      <c r="DO5" s="1"/>
      <c r="DP5" s="1"/>
      <c r="DQ5" s="1"/>
      <c r="DR5" s="17"/>
      <c r="DS5" s="54" t="s">
        <v>4</v>
      </c>
      <c r="DT5" s="54"/>
      <c r="DU5" s="17"/>
      <c r="DV5" s="17"/>
      <c r="DW5" s="1"/>
      <c r="DX5" s="1"/>
      <c r="DY5" s="1"/>
      <c r="DZ5" s="17"/>
      <c r="EA5" s="54" t="s">
        <v>4</v>
      </c>
      <c r="EB5" s="54"/>
      <c r="EC5" s="17"/>
      <c r="ED5" s="17"/>
      <c r="EE5" s="1"/>
      <c r="EF5" s="1"/>
      <c r="EG5" s="1"/>
      <c r="EH5" s="17"/>
      <c r="EI5" s="54" t="s">
        <v>4</v>
      </c>
      <c r="EJ5" s="54"/>
      <c r="EK5" s="17"/>
      <c r="EL5" s="17"/>
      <c r="EM5" s="1"/>
      <c r="EN5" s="1"/>
      <c r="EO5" s="1"/>
      <c r="EP5" s="17"/>
      <c r="EQ5" s="54" t="s">
        <v>4</v>
      </c>
      <c r="ER5" s="54"/>
      <c r="ES5" s="17"/>
      <c r="ET5" s="17"/>
      <c r="EU5" s="1"/>
      <c r="EV5" s="1"/>
      <c r="EW5" s="1"/>
      <c r="EX5" s="17"/>
      <c r="EY5" s="54" t="s">
        <v>4</v>
      </c>
      <c r="EZ5" s="54"/>
      <c r="FA5" s="17"/>
      <c r="FB5" s="17"/>
      <c r="FC5" s="1"/>
      <c r="FD5" s="1"/>
      <c r="FE5" s="1"/>
      <c r="FF5" s="17"/>
      <c r="FG5" s="54" t="s">
        <v>4</v>
      </c>
      <c r="FH5" s="54"/>
      <c r="FI5" s="17"/>
      <c r="FJ5" s="17"/>
      <c r="FK5" s="1"/>
      <c r="FL5" s="1"/>
      <c r="FM5" s="1"/>
      <c r="FN5" s="17"/>
      <c r="FO5" s="54" t="s">
        <v>4</v>
      </c>
      <c r="FP5" s="54"/>
      <c r="FQ5" s="17"/>
      <c r="FR5" s="17"/>
      <c r="FS5" s="1"/>
      <c r="FT5" s="1"/>
      <c r="FU5" s="1"/>
      <c r="FV5" s="17"/>
      <c r="FW5" s="54" t="s">
        <v>4</v>
      </c>
      <c r="FX5" s="54"/>
      <c r="FY5" s="17"/>
      <c r="FZ5" s="17"/>
      <c r="GA5" s="1"/>
      <c r="GB5" s="1"/>
      <c r="GC5" s="1"/>
      <c r="GD5" s="17"/>
      <c r="GE5" s="54" t="s">
        <v>4</v>
      </c>
      <c r="GF5" s="54"/>
      <c r="GG5" s="17"/>
      <c r="GH5" s="17"/>
      <c r="GI5" s="1"/>
      <c r="GJ5" s="1"/>
      <c r="GK5" s="1"/>
      <c r="GL5" s="17"/>
      <c r="GM5" s="54" t="s">
        <v>4</v>
      </c>
      <c r="GN5" s="54"/>
      <c r="GO5" s="17"/>
      <c r="GP5" s="17"/>
      <c r="GQ5" s="1"/>
      <c r="GR5" s="1"/>
      <c r="GS5" s="1"/>
      <c r="GT5" s="17"/>
      <c r="GU5" s="54" t="s">
        <v>4</v>
      </c>
      <c r="GV5" s="54"/>
      <c r="GW5" s="17"/>
      <c r="GX5" s="17"/>
      <c r="GY5" s="1"/>
      <c r="GZ5" s="1"/>
      <c r="HA5" s="1"/>
      <c r="HB5" s="17"/>
      <c r="HC5" s="54" t="s">
        <v>4</v>
      </c>
      <c r="HD5" s="54"/>
      <c r="HE5" s="17"/>
      <c r="HF5" s="17"/>
      <c r="HG5" s="1"/>
      <c r="HH5" s="1"/>
      <c r="HI5" s="1"/>
      <c r="HJ5" s="17"/>
      <c r="HK5" s="54" t="s">
        <v>4</v>
      </c>
      <c r="HL5" s="54"/>
      <c r="HM5" s="17"/>
      <c r="HN5" s="17"/>
      <c r="HO5" s="1"/>
      <c r="HP5" s="1"/>
      <c r="HQ5" s="1"/>
      <c r="HR5" s="17"/>
      <c r="HS5" s="54" t="s">
        <v>4</v>
      </c>
      <c r="HT5" s="54"/>
      <c r="HU5" s="17"/>
      <c r="HV5" s="17"/>
      <c r="HW5" s="1"/>
      <c r="HX5" s="1"/>
      <c r="HY5" s="1"/>
      <c r="HZ5" s="17"/>
      <c r="IA5" s="54" t="s">
        <v>4</v>
      </c>
      <c r="IB5" s="54"/>
      <c r="IC5" s="17"/>
      <c r="ID5" s="17"/>
      <c r="IE5" s="1"/>
      <c r="IF5" s="1"/>
      <c r="IG5" s="1"/>
      <c r="IH5" s="17"/>
      <c r="II5" s="54" t="s">
        <v>4</v>
      </c>
      <c r="IJ5" s="54"/>
      <c r="IK5" s="17"/>
      <c r="IL5" s="17"/>
      <c r="IM5" s="1"/>
      <c r="IN5" s="1"/>
      <c r="IO5" s="1"/>
      <c r="IP5" s="17"/>
      <c r="IQ5" s="54" t="s">
        <v>4</v>
      </c>
      <c r="IR5" s="54"/>
      <c r="IS5" s="17"/>
      <c r="IT5" s="17"/>
      <c r="IU5" s="1"/>
      <c r="IV5" s="1"/>
    </row>
    <row r="6" spans="1:256" x14ac:dyDescent="0.25">
      <c r="A6" s="30"/>
      <c r="B6" s="17"/>
      <c r="C6" s="17"/>
      <c r="D6" s="17"/>
      <c r="E6" s="17"/>
      <c r="F6" s="17"/>
      <c r="G6" s="1"/>
      <c r="H6" s="31"/>
      <c r="I6" s="1"/>
      <c r="J6" s="17"/>
      <c r="K6" s="17"/>
      <c r="L6" s="17"/>
      <c r="M6" s="17"/>
      <c r="N6" s="17"/>
      <c r="O6" s="1"/>
      <c r="P6" s="1"/>
      <c r="Q6" s="1"/>
      <c r="R6" s="17"/>
      <c r="S6" s="17"/>
      <c r="T6" s="17"/>
      <c r="U6" s="17"/>
      <c r="V6" s="17"/>
      <c r="W6" s="1"/>
      <c r="X6" s="1"/>
      <c r="Y6" s="1"/>
      <c r="Z6" s="17"/>
      <c r="AA6" s="17"/>
      <c r="AB6" s="17"/>
      <c r="AC6" s="17"/>
      <c r="AD6" s="17"/>
      <c r="AE6" s="1"/>
      <c r="AF6" s="1"/>
      <c r="AG6" s="1"/>
      <c r="AH6" s="17"/>
      <c r="AI6" s="17"/>
      <c r="AJ6" s="17"/>
      <c r="AK6" s="17"/>
      <c r="AL6" s="17"/>
      <c r="AM6" s="1"/>
      <c r="AN6" s="1"/>
      <c r="AO6" s="1"/>
      <c r="AP6" s="17"/>
      <c r="AQ6" s="17"/>
      <c r="AR6" s="17"/>
      <c r="AS6" s="17"/>
      <c r="AT6" s="17"/>
      <c r="AU6" s="1"/>
      <c r="AV6" s="1"/>
      <c r="AW6" s="1"/>
      <c r="AX6" s="17"/>
      <c r="AY6" s="17"/>
      <c r="AZ6" s="17"/>
      <c r="BA6" s="17"/>
      <c r="BB6" s="17"/>
      <c r="BC6" s="1"/>
      <c r="BD6" s="1"/>
      <c r="BE6" s="1"/>
      <c r="BF6" s="17"/>
      <c r="BG6" s="17"/>
      <c r="BH6" s="17"/>
      <c r="BI6" s="17"/>
      <c r="BJ6" s="17"/>
      <c r="BK6" s="1"/>
      <c r="BL6" s="1"/>
      <c r="BM6" s="1"/>
      <c r="BN6" s="17"/>
      <c r="BO6" s="17"/>
      <c r="BP6" s="17"/>
      <c r="BQ6" s="17"/>
      <c r="BR6" s="17"/>
      <c r="BS6" s="1"/>
      <c r="BT6" s="1"/>
      <c r="BU6" s="1"/>
      <c r="BV6" s="17"/>
      <c r="BW6" s="17"/>
      <c r="BX6" s="17"/>
      <c r="BY6" s="17"/>
      <c r="BZ6" s="17"/>
      <c r="CA6" s="1"/>
      <c r="CB6" s="1"/>
      <c r="CC6" s="1"/>
      <c r="CD6" s="17"/>
      <c r="CE6" s="17"/>
      <c r="CF6" s="17"/>
      <c r="CG6" s="17"/>
      <c r="CH6" s="17"/>
      <c r="CI6" s="1"/>
      <c r="CJ6" s="1"/>
      <c r="CK6" s="1"/>
      <c r="CL6" s="17"/>
      <c r="CM6" s="17"/>
      <c r="CN6" s="17"/>
      <c r="CO6" s="17"/>
      <c r="CP6" s="17"/>
      <c r="CQ6" s="1"/>
      <c r="CR6" s="1"/>
      <c r="CS6" s="1"/>
      <c r="CT6" s="17"/>
      <c r="CU6" s="17"/>
      <c r="CV6" s="17"/>
      <c r="CW6" s="17"/>
      <c r="CX6" s="17"/>
      <c r="CY6" s="1"/>
      <c r="CZ6" s="1"/>
      <c r="DA6" s="1"/>
      <c r="DB6" s="17"/>
      <c r="DC6" s="17"/>
      <c r="DD6" s="17"/>
      <c r="DE6" s="17"/>
      <c r="DF6" s="17"/>
      <c r="DG6" s="1"/>
      <c r="DH6" s="1"/>
      <c r="DI6" s="1"/>
      <c r="DJ6" s="17"/>
      <c r="DK6" s="17"/>
      <c r="DL6" s="17"/>
      <c r="DM6" s="17"/>
      <c r="DN6" s="17"/>
      <c r="DO6" s="1"/>
      <c r="DP6" s="1"/>
      <c r="DQ6" s="1"/>
      <c r="DR6" s="17"/>
      <c r="DS6" s="17"/>
      <c r="DT6" s="17"/>
      <c r="DU6" s="17"/>
      <c r="DV6" s="17"/>
      <c r="DW6" s="1"/>
      <c r="DX6" s="1"/>
      <c r="DY6" s="1"/>
      <c r="DZ6" s="17"/>
      <c r="EA6" s="17"/>
      <c r="EB6" s="17"/>
      <c r="EC6" s="17"/>
      <c r="ED6" s="17"/>
      <c r="EE6" s="1"/>
      <c r="EF6" s="1"/>
      <c r="EG6" s="1"/>
      <c r="EH6" s="17"/>
      <c r="EI6" s="17"/>
      <c r="EJ6" s="17"/>
      <c r="EK6" s="17"/>
      <c r="EL6" s="17"/>
      <c r="EM6" s="1"/>
      <c r="EN6" s="1"/>
      <c r="EO6" s="1"/>
      <c r="EP6" s="17"/>
      <c r="EQ6" s="17"/>
      <c r="ER6" s="17"/>
      <c r="ES6" s="17"/>
      <c r="ET6" s="17"/>
      <c r="EU6" s="1"/>
      <c r="EV6" s="1"/>
      <c r="EW6" s="1"/>
      <c r="EX6" s="17"/>
      <c r="EY6" s="17"/>
      <c r="EZ6" s="17"/>
      <c r="FA6" s="17"/>
      <c r="FB6" s="17"/>
      <c r="FC6" s="1"/>
      <c r="FD6" s="1"/>
      <c r="FE6" s="1"/>
      <c r="FF6" s="17"/>
      <c r="FG6" s="17"/>
      <c r="FH6" s="17"/>
      <c r="FI6" s="17"/>
      <c r="FJ6" s="17"/>
      <c r="FK6" s="1"/>
      <c r="FL6" s="1"/>
      <c r="FM6" s="1"/>
      <c r="FN6" s="17"/>
      <c r="FO6" s="17"/>
      <c r="FP6" s="17"/>
      <c r="FQ6" s="17"/>
      <c r="FR6" s="17"/>
      <c r="FS6" s="1"/>
      <c r="FT6" s="1"/>
      <c r="FU6" s="1"/>
      <c r="FV6" s="17"/>
      <c r="FW6" s="17"/>
      <c r="FX6" s="17"/>
      <c r="FY6" s="17"/>
      <c r="FZ6" s="17"/>
      <c r="GA6" s="1"/>
      <c r="GB6" s="1"/>
      <c r="GC6" s="1"/>
      <c r="GD6" s="17"/>
      <c r="GE6" s="17"/>
      <c r="GF6" s="17"/>
      <c r="GG6" s="17"/>
      <c r="GH6" s="17"/>
      <c r="GI6" s="1"/>
      <c r="GJ6" s="1"/>
      <c r="GK6" s="1"/>
      <c r="GL6" s="17"/>
      <c r="GM6" s="17"/>
      <c r="GN6" s="17"/>
      <c r="GO6" s="17"/>
      <c r="GP6" s="17"/>
      <c r="GQ6" s="1"/>
      <c r="GR6" s="1"/>
      <c r="GS6" s="1"/>
      <c r="GT6" s="17"/>
      <c r="GU6" s="17"/>
      <c r="GV6" s="17"/>
      <c r="GW6" s="17"/>
      <c r="GX6" s="17"/>
      <c r="GY6" s="1"/>
      <c r="GZ6" s="1"/>
      <c r="HA6" s="1"/>
      <c r="HB6" s="17"/>
      <c r="HC6" s="17"/>
      <c r="HD6" s="17"/>
      <c r="HE6" s="17"/>
      <c r="HF6" s="17"/>
      <c r="HG6" s="1"/>
      <c r="HH6" s="1"/>
      <c r="HI6" s="1"/>
      <c r="HJ6" s="17"/>
      <c r="HK6" s="17"/>
      <c r="HL6" s="17"/>
      <c r="HM6" s="17"/>
      <c r="HN6" s="17"/>
      <c r="HO6" s="1"/>
      <c r="HP6" s="1"/>
      <c r="HQ6" s="1"/>
      <c r="HR6" s="17"/>
      <c r="HS6" s="17"/>
      <c r="HT6" s="17"/>
      <c r="HU6" s="17"/>
      <c r="HV6" s="17"/>
      <c r="HW6" s="1"/>
      <c r="HX6" s="1"/>
      <c r="HY6" s="1"/>
      <c r="HZ6" s="17"/>
      <c r="IA6" s="17"/>
      <c r="IB6" s="17"/>
      <c r="IC6" s="17"/>
      <c r="ID6" s="17"/>
      <c r="IE6" s="1"/>
      <c r="IF6" s="1"/>
      <c r="IG6" s="1"/>
      <c r="IH6" s="17"/>
      <c r="II6" s="17"/>
      <c r="IJ6" s="17"/>
      <c r="IK6" s="17"/>
      <c r="IL6" s="17"/>
      <c r="IM6" s="1"/>
      <c r="IN6" s="1"/>
      <c r="IO6" s="1"/>
      <c r="IP6" s="17"/>
      <c r="IQ6" s="17"/>
      <c r="IR6" s="17"/>
      <c r="IS6" s="17"/>
      <c r="IT6" s="17"/>
      <c r="IU6" s="1"/>
      <c r="IV6" s="1"/>
    </row>
    <row r="7" spans="1:256" ht="47.25" x14ac:dyDescent="0.25">
      <c r="A7" s="35" t="s">
        <v>5</v>
      </c>
      <c r="B7" s="36" t="s">
        <v>6</v>
      </c>
      <c r="C7" s="36" t="s">
        <v>7</v>
      </c>
      <c r="D7" s="36" t="s">
        <v>8</v>
      </c>
      <c r="E7" s="26" t="s">
        <v>9</v>
      </c>
      <c r="F7" s="36" t="s">
        <v>10</v>
      </c>
      <c r="G7" s="3" t="s">
        <v>11</v>
      </c>
      <c r="H7" s="3" t="s">
        <v>12</v>
      </c>
    </row>
    <row r="8" spans="1:256" x14ac:dyDescent="0.25">
      <c r="A8" s="37" t="s">
        <v>24</v>
      </c>
      <c r="B8" s="38" t="s">
        <v>61</v>
      </c>
      <c r="C8" s="38">
        <v>6.18</v>
      </c>
      <c r="D8" s="38">
        <v>2.7290000000000001</v>
      </c>
      <c r="E8" s="39">
        <v>22</v>
      </c>
      <c r="F8" s="39">
        <v>60.03</v>
      </c>
      <c r="G8" s="40" t="s">
        <v>15</v>
      </c>
      <c r="H8" s="41" t="s">
        <v>37</v>
      </c>
    </row>
    <row r="9" spans="1:256" x14ac:dyDescent="0.25">
      <c r="A9" s="37" t="s">
        <v>24</v>
      </c>
      <c r="B9" s="38" t="s">
        <v>62</v>
      </c>
      <c r="C9" s="38">
        <v>1.35</v>
      </c>
      <c r="D9" s="38">
        <v>1.33</v>
      </c>
      <c r="E9" s="39">
        <v>22</v>
      </c>
      <c r="F9" s="39">
        <v>29.26</v>
      </c>
      <c r="G9" s="40" t="s">
        <v>15</v>
      </c>
      <c r="H9" s="41" t="s">
        <v>37</v>
      </c>
    </row>
    <row r="10" spans="1:256" x14ac:dyDescent="0.25">
      <c r="A10" s="37" t="s">
        <v>24</v>
      </c>
      <c r="B10" s="38" t="s">
        <v>63</v>
      </c>
      <c r="C10" s="38">
        <v>1.31</v>
      </c>
      <c r="D10" s="38">
        <v>1.2649999999999999</v>
      </c>
      <c r="E10" s="39">
        <v>22</v>
      </c>
      <c r="F10" s="39">
        <v>27.82</v>
      </c>
      <c r="G10" s="40" t="s">
        <v>15</v>
      </c>
      <c r="H10" s="41" t="s">
        <v>37</v>
      </c>
    </row>
    <row r="11" spans="1:256" x14ac:dyDescent="0.25">
      <c r="A11" s="37" t="s">
        <v>24</v>
      </c>
      <c r="B11" s="38" t="s">
        <v>64</v>
      </c>
      <c r="C11" s="38">
        <v>0.99</v>
      </c>
      <c r="D11" s="38">
        <v>0.96499999999999997</v>
      </c>
      <c r="E11" s="39">
        <v>22</v>
      </c>
      <c r="F11" s="39">
        <v>21.24</v>
      </c>
      <c r="G11" s="40" t="s">
        <v>15</v>
      </c>
      <c r="H11" s="41" t="s">
        <v>37</v>
      </c>
    </row>
    <row r="12" spans="1:256" x14ac:dyDescent="0.25">
      <c r="A12" s="37" t="s">
        <v>24</v>
      </c>
      <c r="B12" s="38" t="s">
        <v>65</v>
      </c>
      <c r="C12" s="38">
        <v>7.03</v>
      </c>
      <c r="D12" s="38">
        <v>0.34</v>
      </c>
      <c r="E12" s="39">
        <v>22</v>
      </c>
      <c r="F12" s="39">
        <v>7.49</v>
      </c>
      <c r="G12" s="40" t="s">
        <v>15</v>
      </c>
      <c r="H12" s="41" t="s">
        <v>37</v>
      </c>
    </row>
    <row r="13" spans="1:256" x14ac:dyDescent="0.25">
      <c r="A13" s="37"/>
      <c r="B13" s="42"/>
      <c r="C13" s="43">
        <f>SUM(C8:C12)</f>
        <v>16.86</v>
      </c>
      <c r="D13" s="43">
        <f>SUM(D8:D12)</f>
        <v>6.6289999999999996</v>
      </c>
      <c r="E13" s="44"/>
      <c r="F13" s="45">
        <f>SUM(F8:F12)</f>
        <v>145.84000000000003</v>
      </c>
      <c r="G13" s="40"/>
      <c r="H13" s="46" t="s">
        <v>20</v>
      </c>
    </row>
    <row r="14" spans="1:256" x14ac:dyDescent="0.25">
      <c r="A14" s="47"/>
      <c r="B14" s="48"/>
      <c r="C14" s="49">
        <f>C13</f>
        <v>16.86</v>
      </c>
      <c r="D14" s="49">
        <f>D13</f>
        <v>6.6289999999999996</v>
      </c>
      <c r="E14" s="48"/>
      <c r="F14" s="49">
        <f>F13</f>
        <v>145.84000000000003</v>
      </c>
      <c r="G14" s="21"/>
      <c r="H14" s="50" t="s">
        <v>21</v>
      </c>
    </row>
  </sheetData>
  <mergeCells count="93">
    <mergeCell ref="CS2:CZ2"/>
    <mergeCell ref="I2:P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CK2:CR2"/>
    <mergeCell ref="GK2:GR2"/>
    <mergeCell ref="DA2:DH2"/>
    <mergeCell ref="DI2:DP2"/>
    <mergeCell ref="DQ2:DX2"/>
    <mergeCell ref="DY2:EF2"/>
    <mergeCell ref="EG2:EN2"/>
    <mergeCell ref="EO2:EV2"/>
    <mergeCell ref="EW2:FD2"/>
    <mergeCell ref="FE2:FL2"/>
    <mergeCell ref="FM2:FT2"/>
    <mergeCell ref="FU2:GB2"/>
    <mergeCell ref="GC2:GJ2"/>
    <mergeCell ref="IO2:IV2"/>
    <mergeCell ref="K4:L4"/>
    <mergeCell ref="S4:T4"/>
    <mergeCell ref="AA4:AB4"/>
    <mergeCell ref="AI4:AJ4"/>
    <mergeCell ref="AQ4:AR4"/>
    <mergeCell ref="AY4:AZ4"/>
    <mergeCell ref="BG4:BH4"/>
    <mergeCell ref="BO4:BP4"/>
    <mergeCell ref="BW4:BX4"/>
    <mergeCell ref="GS2:GZ2"/>
    <mergeCell ref="HA2:HH2"/>
    <mergeCell ref="HI2:HP2"/>
    <mergeCell ref="HQ2:HX2"/>
    <mergeCell ref="HY2:IF2"/>
    <mergeCell ref="IG2:IN2"/>
    <mergeCell ref="AY5:AZ5"/>
    <mergeCell ref="FW4:FX4"/>
    <mergeCell ref="GE4:GF4"/>
    <mergeCell ref="GM4:GN4"/>
    <mergeCell ref="GU4:GV4"/>
    <mergeCell ref="EA4:EB4"/>
    <mergeCell ref="EI4:EJ4"/>
    <mergeCell ref="EQ4:ER4"/>
    <mergeCell ref="EY4:EZ4"/>
    <mergeCell ref="FG4:FH4"/>
    <mergeCell ref="FO4:FP4"/>
    <mergeCell ref="CE4:CF4"/>
    <mergeCell ref="CM4:CN4"/>
    <mergeCell ref="CU4:CV4"/>
    <mergeCell ref="DC4:DD4"/>
    <mergeCell ref="DK4:DL4"/>
    <mergeCell ref="K5:L5"/>
    <mergeCell ref="S5:T5"/>
    <mergeCell ref="AA5:AB5"/>
    <mergeCell ref="AI5:AJ5"/>
    <mergeCell ref="AQ5:AR5"/>
    <mergeCell ref="CU5:CV5"/>
    <mergeCell ref="HS4:HT4"/>
    <mergeCell ref="IA4:IB4"/>
    <mergeCell ref="II4:IJ4"/>
    <mergeCell ref="IQ4:IR4"/>
    <mergeCell ref="HC4:HD4"/>
    <mergeCell ref="HK4:HL4"/>
    <mergeCell ref="DS4:DT4"/>
    <mergeCell ref="BG5:BH5"/>
    <mergeCell ref="BO5:BP5"/>
    <mergeCell ref="BW5:BX5"/>
    <mergeCell ref="CE5:CF5"/>
    <mergeCell ref="CM5:CN5"/>
    <mergeCell ref="GM5:GN5"/>
    <mergeCell ref="DC5:DD5"/>
    <mergeCell ref="DK5:DL5"/>
    <mergeCell ref="DS5:DT5"/>
    <mergeCell ref="EA5:EB5"/>
    <mergeCell ref="EI5:EJ5"/>
    <mergeCell ref="EQ5:ER5"/>
    <mergeCell ref="EY5:EZ5"/>
    <mergeCell ref="FG5:FH5"/>
    <mergeCell ref="FO5:FP5"/>
    <mergeCell ref="FW5:FX5"/>
    <mergeCell ref="GE5:GF5"/>
    <mergeCell ref="IQ5:IR5"/>
    <mergeCell ref="GU5:GV5"/>
    <mergeCell ref="HC5:HD5"/>
    <mergeCell ref="HK5:HL5"/>
    <mergeCell ref="HS5:HT5"/>
    <mergeCell ref="IA5:IB5"/>
    <mergeCell ref="II5:IJ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sqref="A1:XFD1048576"/>
    </sheetView>
  </sheetViews>
  <sheetFormatPr defaultRowHeight="15.75" x14ac:dyDescent="0.25"/>
  <cols>
    <col min="1" max="1" width="48.28515625" style="18" customWidth="1"/>
    <col min="2" max="2" width="11.85546875" style="20" customWidth="1"/>
    <col min="3" max="3" width="11.5703125" style="20" customWidth="1"/>
    <col min="4" max="4" width="11.28515625" style="20" customWidth="1"/>
    <col min="5" max="5" width="14" style="20" customWidth="1"/>
    <col min="6" max="6" width="13.5703125" style="20" customWidth="1"/>
    <col min="7" max="7" width="14.140625" style="18" customWidth="1"/>
    <col min="8" max="8" width="38.28515625" style="18" customWidth="1"/>
    <col min="9" max="256" width="9.140625" style="18"/>
    <col min="257" max="257" width="48.28515625" style="18" customWidth="1"/>
    <col min="258" max="258" width="11.85546875" style="18" customWidth="1"/>
    <col min="259" max="259" width="11.5703125" style="18" customWidth="1"/>
    <col min="260" max="260" width="11.28515625" style="18" customWidth="1"/>
    <col min="261" max="261" width="14" style="18" customWidth="1"/>
    <col min="262" max="262" width="13.5703125" style="18" customWidth="1"/>
    <col min="263" max="263" width="14.140625" style="18" customWidth="1"/>
    <col min="264" max="264" width="38.28515625" style="18" customWidth="1"/>
    <col min="265" max="512" width="9.140625" style="18"/>
    <col min="513" max="513" width="48.28515625" style="18" customWidth="1"/>
    <col min="514" max="514" width="11.85546875" style="18" customWidth="1"/>
    <col min="515" max="515" width="11.5703125" style="18" customWidth="1"/>
    <col min="516" max="516" width="11.28515625" style="18" customWidth="1"/>
    <col min="517" max="517" width="14" style="18" customWidth="1"/>
    <col min="518" max="518" width="13.5703125" style="18" customWidth="1"/>
    <col min="519" max="519" width="14.140625" style="18" customWidth="1"/>
    <col min="520" max="520" width="38.28515625" style="18" customWidth="1"/>
    <col min="521" max="768" width="9.140625" style="18"/>
    <col min="769" max="769" width="48.28515625" style="18" customWidth="1"/>
    <col min="770" max="770" width="11.85546875" style="18" customWidth="1"/>
    <col min="771" max="771" width="11.5703125" style="18" customWidth="1"/>
    <col min="772" max="772" width="11.28515625" style="18" customWidth="1"/>
    <col min="773" max="773" width="14" style="18" customWidth="1"/>
    <col min="774" max="774" width="13.5703125" style="18" customWidth="1"/>
    <col min="775" max="775" width="14.140625" style="18" customWidth="1"/>
    <col min="776" max="776" width="38.28515625" style="18" customWidth="1"/>
    <col min="777" max="1024" width="9.140625" style="18"/>
    <col min="1025" max="1025" width="48.28515625" style="18" customWidth="1"/>
    <col min="1026" max="1026" width="11.85546875" style="18" customWidth="1"/>
    <col min="1027" max="1027" width="11.5703125" style="18" customWidth="1"/>
    <col min="1028" max="1028" width="11.28515625" style="18" customWidth="1"/>
    <col min="1029" max="1029" width="14" style="18" customWidth="1"/>
    <col min="1030" max="1030" width="13.5703125" style="18" customWidth="1"/>
    <col min="1031" max="1031" width="14.140625" style="18" customWidth="1"/>
    <col min="1032" max="1032" width="38.28515625" style="18" customWidth="1"/>
    <col min="1033" max="1280" width="9.140625" style="18"/>
    <col min="1281" max="1281" width="48.28515625" style="18" customWidth="1"/>
    <col min="1282" max="1282" width="11.85546875" style="18" customWidth="1"/>
    <col min="1283" max="1283" width="11.5703125" style="18" customWidth="1"/>
    <col min="1284" max="1284" width="11.28515625" style="18" customWidth="1"/>
    <col min="1285" max="1285" width="14" style="18" customWidth="1"/>
    <col min="1286" max="1286" width="13.5703125" style="18" customWidth="1"/>
    <col min="1287" max="1287" width="14.140625" style="18" customWidth="1"/>
    <col min="1288" max="1288" width="38.28515625" style="18" customWidth="1"/>
    <col min="1289" max="1536" width="9.140625" style="18"/>
    <col min="1537" max="1537" width="48.28515625" style="18" customWidth="1"/>
    <col min="1538" max="1538" width="11.85546875" style="18" customWidth="1"/>
    <col min="1539" max="1539" width="11.5703125" style="18" customWidth="1"/>
    <col min="1540" max="1540" width="11.28515625" style="18" customWidth="1"/>
    <col min="1541" max="1541" width="14" style="18" customWidth="1"/>
    <col min="1542" max="1542" width="13.5703125" style="18" customWidth="1"/>
    <col min="1543" max="1543" width="14.140625" style="18" customWidth="1"/>
    <col min="1544" max="1544" width="38.28515625" style="18" customWidth="1"/>
    <col min="1545" max="1792" width="9.140625" style="18"/>
    <col min="1793" max="1793" width="48.28515625" style="18" customWidth="1"/>
    <col min="1794" max="1794" width="11.85546875" style="18" customWidth="1"/>
    <col min="1795" max="1795" width="11.5703125" style="18" customWidth="1"/>
    <col min="1796" max="1796" width="11.28515625" style="18" customWidth="1"/>
    <col min="1797" max="1797" width="14" style="18" customWidth="1"/>
    <col min="1798" max="1798" width="13.5703125" style="18" customWidth="1"/>
    <col min="1799" max="1799" width="14.140625" style="18" customWidth="1"/>
    <col min="1800" max="1800" width="38.28515625" style="18" customWidth="1"/>
    <col min="1801" max="2048" width="9.140625" style="18"/>
    <col min="2049" max="2049" width="48.28515625" style="18" customWidth="1"/>
    <col min="2050" max="2050" width="11.85546875" style="18" customWidth="1"/>
    <col min="2051" max="2051" width="11.5703125" style="18" customWidth="1"/>
    <col min="2052" max="2052" width="11.28515625" style="18" customWidth="1"/>
    <col min="2053" max="2053" width="14" style="18" customWidth="1"/>
    <col min="2054" max="2054" width="13.5703125" style="18" customWidth="1"/>
    <col min="2055" max="2055" width="14.140625" style="18" customWidth="1"/>
    <col min="2056" max="2056" width="38.28515625" style="18" customWidth="1"/>
    <col min="2057" max="2304" width="9.140625" style="18"/>
    <col min="2305" max="2305" width="48.28515625" style="18" customWidth="1"/>
    <col min="2306" max="2306" width="11.85546875" style="18" customWidth="1"/>
    <col min="2307" max="2307" width="11.5703125" style="18" customWidth="1"/>
    <col min="2308" max="2308" width="11.28515625" style="18" customWidth="1"/>
    <col min="2309" max="2309" width="14" style="18" customWidth="1"/>
    <col min="2310" max="2310" width="13.5703125" style="18" customWidth="1"/>
    <col min="2311" max="2311" width="14.140625" style="18" customWidth="1"/>
    <col min="2312" max="2312" width="38.28515625" style="18" customWidth="1"/>
    <col min="2313" max="2560" width="9.140625" style="18"/>
    <col min="2561" max="2561" width="48.28515625" style="18" customWidth="1"/>
    <col min="2562" max="2562" width="11.85546875" style="18" customWidth="1"/>
    <col min="2563" max="2563" width="11.5703125" style="18" customWidth="1"/>
    <col min="2564" max="2564" width="11.28515625" style="18" customWidth="1"/>
    <col min="2565" max="2565" width="14" style="18" customWidth="1"/>
    <col min="2566" max="2566" width="13.5703125" style="18" customWidth="1"/>
    <col min="2567" max="2567" width="14.140625" style="18" customWidth="1"/>
    <col min="2568" max="2568" width="38.28515625" style="18" customWidth="1"/>
    <col min="2569" max="2816" width="9.140625" style="18"/>
    <col min="2817" max="2817" width="48.28515625" style="18" customWidth="1"/>
    <col min="2818" max="2818" width="11.85546875" style="18" customWidth="1"/>
    <col min="2819" max="2819" width="11.5703125" style="18" customWidth="1"/>
    <col min="2820" max="2820" width="11.28515625" style="18" customWidth="1"/>
    <col min="2821" max="2821" width="14" style="18" customWidth="1"/>
    <col min="2822" max="2822" width="13.5703125" style="18" customWidth="1"/>
    <col min="2823" max="2823" width="14.140625" style="18" customWidth="1"/>
    <col min="2824" max="2824" width="38.28515625" style="18" customWidth="1"/>
    <col min="2825" max="3072" width="9.140625" style="18"/>
    <col min="3073" max="3073" width="48.28515625" style="18" customWidth="1"/>
    <col min="3074" max="3074" width="11.85546875" style="18" customWidth="1"/>
    <col min="3075" max="3075" width="11.5703125" style="18" customWidth="1"/>
    <col min="3076" max="3076" width="11.28515625" style="18" customWidth="1"/>
    <col min="3077" max="3077" width="14" style="18" customWidth="1"/>
    <col min="3078" max="3078" width="13.5703125" style="18" customWidth="1"/>
    <col min="3079" max="3079" width="14.140625" style="18" customWidth="1"/>
    <col min="3080" max="3080" width="38.28515625" style="18" customWidth="1"/>
    <col min="3081" max="3328" width="9.140625" style="18"/>
    <col min="3329" max="3329" width="48.28515625" style="18" customWidth="1"/>
    <col min="3330" max="3330" width="11.85546875" style="18" customWidth="1"/>
    <col min="3331" max="3331" width="11.5703125" style="18" customWidth="1"/>
    <col min="3332" max="3332" width="11.28515625" style="18" customWidth="1"/>
    <col min="3333" max="3333" width="14" style="18" customWidth="1"/>
    <col min="3334" max="3334" width="13.5703125" style="18" customWidth="1"/>
    <col min="3335" max="3335" width="14.140625" style="18" customWidth="1"/>
    <col min="3336" max="3336" width="38.28515625" style="18" customWidth="1"/>
    <col min="3337" max="3584" width="9.140625" style="18"/>
    <col min="3585" max="3585" width="48.28515625" style="18" customWidth="1"/>
    <col min="3586" max="3586" width="11.85546875" style="18" customWidth="1"/>
    <col min="3587" max="3587" width="11.5703125" style="18" customWidth="1"/>
    <col min="3588" max="3588" width="11.28515625" style="18" customWidth="1"/>
    <col min="3589" max="3589" width="14" style="18" customWidth="1"/>
    <col min="3590" max="3590" width="13.5703125" style="18" customWidth="1"/>
    <col min="3591" max="3591" width="14.140625" style="18" customWidth="1"/>
    <col min="3592" max="3592" width="38.28515625" style="18" customWidth="1"/>
    <col min="3593" max="3840" width="9.140625" style="18"/>
    <col min="3841" max="3841" width="48.28515625" style="18" customWidth="1"/>
    <col min="3842" max="3842" width="11.85546875" style="18" customWidth="1"/>
    <col min="3843" max="3843" width="11.5703125" style="18" customWidth="1"/>
    <col min="3844" max="3844" width="11.28515625" style="18" customWidth="1"/>
    <col min="3845" max="3845" width="14" style="18" customWidth="1"/>
    <col min="3846" max="3846" width="13.5703125" style="18" customWidth="1"/>
    <col min="3847" max="3847" width="14.140625" style="18" customWidth="1"/>
    <col min="3848" max="3848" width="38.28515625" style="18" customWidth="1"/>
    <col min="3849" max="4096" width="9.140625" style="18"/>
    <col min="4097" max="4097" width="48.28515625" style="18" customWidth="1"/>
    <col min="4098" max="4098" width="11.85546875" style="18" customWidth="1"/>
    <col min="4099" max="4099" width="11.5703125" style="18" customWidth="1"/>
    <col min="4100" max="4100" width="11.28515625" style="18" customWidth="1"/>
    <col min="4101" max="4101" width="14" style="18" customWidth="1"/>
    <col min="4102" max="4102" width="13.5703125" style="18" customWidth="1"/>
    <col min="4103" max="4103" width="14.140625" style="18" customWidth="1"/>
    <col min="4104" max="4104" width="38.28515625" style="18" customWidth="1"/>
    <col min="4105" max="4352" width="9.140625" style="18"/>
    <col min="4353" max="4353" width="48.28515625" style="18" customWidth="1"/>
    <col min="4354" max="4354" width="11.85546875" style="18" customWidth="1"/>
    <col min="4355" max="4355" width="11.5703125" style="18" customWidth="1"/>
    <col min="4356" max="4356" width="11.28515625" style="18" customWidth="1"/>
    <col min="4357" max="4357" width="14" style="18" customWidth="1"/>
    <col min="4358" max="4358" width="13.5703125" style="18" customWidth="1"/>
    <col min="4359" max="4359" width="14.140625" style="18" customWidth="1"/>
    <col min="4360" max="4360" width="38.28515625" style="18" customWidth="1"/>
    <col min="4361" max="4608" width="9.140625" style="18"/>
    <col min="4609" max="4609" width="48.28515625" style="18" customWidth="1"/>
    <col min="4610" max="4610" width="11.85546875" style="18" customWidth="1"/>
    <col min="4611" max="4611" width="11.5703125" style="18" customWidth="1"/>
    <col min="4612" max="4612" width="11.28515625" style="18" customWidth="1"/>
    <col min="4613" max="4613" width="14" style="18" customWidth="1"/>
    <col min="4614" max="4614" width="13.5703125" style="18" customWidth="1"/>
    <col min="4615" max="4615" width="14.140625" style="18" customWidth="1"/>
    <col min="4616" max="4616" width="38.28515625" style="18" customWidth="1"/>
    <col min="4617" max="4864" width="9.140625" style="18"/>
    <col min="4865" max="4865" width="48.28515625" style="18" customWidth="1"/>
    <col min="4866" max="4866" width="11.85546875" style="18" customWidth="1"/>
    <col min="4867" max="4867" width="11.5703125" style="18" customWidth="1"/>
    <col min="4868" max="4868" width="11.28515625" style="18" customWidth="1"/>
    <col min="4869" max="4869" width="14" style="18" customWidth="1"/>
    <col min="4870" max="4870" width="13.5703125" style="18" customWidth="1"/>
    <col min="4871" max="4871" width="14.140625" style="18" customWidth="1"/>
    <col min="4872" max="4872" width="38.28515625" style="18" customWidth="1"/>
    <col min="4873" max="5120" width="9.140625" style="18"/>
    <col min="5121" max="5121" width="48.28515625" style="18" customWidth="1"/>
    <col min="5122" max="5122" width="11.85546875" style="18" customWidth="1"/>
    <col min="5123" max="5123" width="11.5703125" style="18" customWidth="1"/>
    <col min="5124" max="5124" width="11.28515625" style="18" customWidth="1"/>
    <col min="5125" max="5125" width="14" style="18" customWidth="1"/>
    <col min="5126" max="5126" width="13.5703125" style="18" customWidth="1"/>
    <col min="5127" max="5127" width="14.140625" style="18" customWidth="1"/>
    <col min="5128" max="5128" width="38.28515625" style="18" customWidth="1"/>
    <col min="5129" max="5376" width="9.140625" style="18"/>
    <col min="5377" max="5377" width="48.28515625" style="18" customWidth="1"/>
    <col min="5378" max="5378" width="11.85546875" style="18" customWidth="1"/>
    <col min="5379" max="5379" width="11.5703125" style="18" customWidth="1"/>
    <col min="5380" max="5380" width="11.28515625" style="18" customWidth="1"/>
    <col min="5381" max="5381" width="14" style="18" customWidth="1"/>
    <col min="5382" max="5382" width="13.5703125" style="18" customWidth="1"/>
    <col min="5383" max="5383" width="14.140625" style="18" customWidth="1"/>
    <col min="5384" max="5384" width="38.28515625" style="18" customWidth="1"/>
    <col min="5385" max="5632" width="9.140625" style="18"/>
    <col min="5633" max="5633" width="48.28515625" style="18" customWidth="1"/>
    <col min="5634" max="5634" width="11.85546875" style="18" customWidth="1"/>
    <col min="5635" max="5635" width="11.5703125" style="18" customWidth="1"/>
    <col min="5636" max="5636" width="11.28515625" style="18" customWidth="1"/>
    <col min="5637" max="5637" width="14" style="18" customWidth="1"/>
    <col min="5638" max="5638" width="13.5703125" style="18" customWidth="1"/>
    <col min="5639" max="5639" width="14.140625" style="18" customWidth="1"/>
    <col min="5640" max="5640" width="38.28515625" style="18" customWidth="1"/>
    <col min="5641" max="5888" width="9.140625" style="18"/>
    <col min="5889" max="5889" width="48.28515625" style="18" customWidth="1"/>
    <col min="5890" max="5890" width="11.85546875" style="18" customWidth="1"/>
    <col min="5891" max="5891" width="11.5703125" style="18" customWidth="1"/>
    <col min="5892" max="5892" width="11.28515625" style="18" customWidth="1"/>
    <col min="5893" max="5893" width="14" style="18" customWidth="1"/>
    <col min="5894" max="5894" width="13.5703125" style="18" customWidth="1"/>
    <col min="5895" max="5895" width="14.140625" style="18" customWidth="1"/>
    <col min="5896" max="5896" width="38.28515625" style="18" customWidth="1"/>
    <col min="5897" max="6144" width="9.140625" style="18"/>
    <col min="6145" max="6145" width="48.28515625" style="18" customWidth="1"/>
    <col min="6146" max="6146" width="11.85546875" style="18" customWidth="1"/>
    <col min="6147" max="6147" width="11.5703125" style="18" customWidth="1"/>
    <col min="6148" max="6148" width="11.28515625" style="18" customWidth="1"/>
    <col min="6149" max="6149" width="14" style="18" customWidth="1"/>
    <col min="6150" max="6150" width="13.5703125" style="18" customWidth="1"/>
    <col min="6151" max="6151" width="14.140625" style="18" customWidth="1"/>
    <col min="6152" max="6152" width="38.28515625" style="18" customWidth="1"/>
    <col min="6153" max="6400" width="9.140625" style="18"/>
    <col min="6401" max="6401" width="48.28515625" style="18" customWidth="1"/>
    <col min="6402" max="6402" width="11.85546875" style="18" customWidth="1"/>
    <col min="6403" max="6403" width="11.5703125" style="18" customWidth="1"/>
    <col min="6404" max="6404" width="11.28515625" style="18" customWidth="1"/>
    <col min="6405" max="6405" width="14" style="18" customWidth="1"/>
    <col min="6406" max="6406" width="13.5703125" style="18" customWidth="1"/>
    <col min="6407" max="6407" width="14.140625" style="18" customWidth="1"/>
    <col min="6408" max="6408" width="38.28515625" style="18" customWidth="1"/>
    <col min="6409" max="6656" width="9.140625" style="18"/>
    <col min="6657" max="6657" width="48.28515625" style="18" customWidth="1"/>
    <col min="6658" max="6658" width="11.85546875" style="18" customWidth="1"/>
    <col min="6659" max="6659" width="11.5703125" style="18" customWidth="1"/>
    <col min="6660" max="6660" width="11.28515625" style="18" customWidth="1"/>
    <col min="6661" max="6661" width="14" style="18" customWidth="1"/>
    <col min="6662" max="6662" width="13.5703125" style="18" customWidth="1"/>
    <col min="6663" max="6663" width="14.140625" style="18" customWidth="1"/>
    <col min="6664" max="6664" width="38.28515625" style="18" customWidth="1"/>
    <col min="6665" max="6912" width="9.140625" style="18"/>
    <col min="6913" max="6913" width="48.28515625" style="18" customWidth="1"/>
    <col min="6914" max="6914" width="11.85546875" style="18" customWidth="1"/>
    <col min="6915" max="6915" width="11.5703125" style="18" customWidth="1"/>
    <col min="6916" max="6916" width="11.28515625" style="18" customWidth="1"/>
    <col min="6917" max="6917" width="14" style="18" customWidth="1"/>
    <col min="6918" max="6918" width="13.5703125" style="18" customWidth="1"/>
    <col min="6919" max="6919" width="14.140625" style="18" customWidth="1"/>
    <col min="6920" max="6920" width="38.28515625" style="18" customWidth="1"/>
    <col min="6921" max="7168" width="9.140625" style="18"/>
    <col min="7169" max="7169" width="48.28515625" style="18" customWidth="1"/>
    <col min="7170" max="7170" width="11.85546875" style="18" customWidth="1"/>
    <col min="7171" max="7171" width="11.5703125" style="18" customWidth="1"/>
    <col min="7172" max="7172" width="11.28515625" style="18" customWidth="1"/>
    <col min="7173" max="7173" width="14" style="18" customWidth="1"/>
    <col min="7174" max="7174" width="13.5703125" style="18" customWidth="1"/>
    <col min="7175" max="7175" width="14.140625" style="18" customWidth="1"/>
    <col min="7176" max="7176" width="38.28515625" style="18" customWidth="1"/>
    <col min="7177" max="7424" width="9.140625" style="18"/>
    <col min="7425" max="7425" width="48.28515625" style="18" customWidth="1"/>
    <col min="7426" max="7426" width="11.85546875" style="18" customWidth="1"/>
    <col min="7427" max="7427" width="11.5703125" style="18" customWidth="1"/>
    <col min="7428" max="7428" width="11.28515625" style="18" customWidth="1"/>
    <col min="7429" max="7429" width="14" style="18" customWidth="1"/>
    <col min="7430" max="7430" width="13.5703125" style="18" customWidth="1"/>
    <col min="7431" max="7431" width="14.140625" style="18" customWidth="1"/>
    <col min="7432" max="7432" width="38.28515625" style="18" customWidth="1"/>
    <col min="7433" max="7680" width="9.140625" style="18"/>
    <col min="7681" max="7681" width="48.28515625" style="18" customWidth="1"/>
    <col min="7682" max="7682" width="11.85546875" style="18" customWidth="1"/>
    <col min="7683" max="7683" width="11.5703125" style="18" customWidth="1"/>
    <col min="7684" max="7684" width="11.28515625" style="18" customWidth="1"/>
    <col min="7685" max="7685" width="14" style="18" customWidth="1"/>
    <col min="7686" max="7686" width="13.5703125" style="18" customWidth="1"/>
    <col min="7687" max="7687" width="14.140625" style="18" customWidth="1"/>
    <col min="7688" max="7688" width="38.28515625" style="18" customWidth="1"/>
    <col min="7689" max="7936" width="9.140625" style="18"/>
    <col min="7937" max="7937" width="48.28515625" style="18" customWidth="1"/>
    <col min="7938" max="7938" width="11.85546875" style="18" customWidth="1"/>
    <col min="7939" max="7939" width="11.5703125" style="18" customWidth="1"/>
    <col min="7940" max="7940" width="11.28515625" style="18" customWidth="1"/>
    <col min="7941" max="7941" width="14" style="18" customWidth="1"/>
    <col min="7942" max="7942" width="13.5703125" style="18" customWidth="1"/>
    <col min="7943" max="7943" width="14.140625" style="18" customWidth="1"/>
    <col min="7944" max="7944" width="38.28515625" style="18" customWidth="1"/>
    <col min="7945" max="8192" width="9.140625" style="18"/>
    <col min="8193" max="8193" width="48.28515625" style="18" customWidth="1"/>
    <col min="8194" max="8194" width="11.85546875" style="18" customWidth="1"/>
    <col min="8195" max="8195" width="11.5703125" style="18" customWidth="1"/>
    <col min="8196" max="8196" width="11.28515625" style="18" customWidth="1"/>
    <col min="8197" max="8197" width="14" style="18" customWidth="1"/>
    <col min="8198" max="8198" width="13.5703125" style="18" customWidth="1"/>
    <col min="8199" max="8199" width="14.140625" style="18" customWidth="1"/>
    <col min="8200" max="8200" width="38.28515625" style="18" customWidth="1"/>
    <col min="8201" max="8448" width="9.140625" style="18"/>
    <col min="8449" max="8449" width="48.28515625" style="18" customWidth="1"/>
    <col min="8450" max="8450" width="11.85546875" style="18" customWidth="1"/>
    <col min="8451" max="8451" width="11.5703125" style="18" customWidth="1"/>
    <col min="8452" max="8452" width="11.28515625" style="18" customWidth="1"/>
    <col min="8453" max="8453" width="14" style="18" customWidth="1"/>
    <col min="8454" max="8454" width="13.5703125" style="18" customWidth="1"/>
    <col min="8455" max="8455" width="14.140625" style="18" customWidth="1"/>
    <col min="8456" max="8456" width="38.28515625" style="18" customWidth="1"/>
    <col min="8457" max="8704" width="9.140625" style="18"/>
    <col min="8705" max="8705" width="48.28515625" style="18" customWidth="1"/>
    <col min="8706" max="8706" width="11.85546875" style="18" customWidth="1"/>
    <col min="8707" max="8707" width="11.5703125" style="18" customWidth="1"/>
    <col min="8708" max="8708" width="11.28515625" style="18" customWidth="1"/>
    <col min="8709" max="8709" width="14" style="18" customWidth="1"/>
    <col min="8710" max="8710" width="13.5703125" style="18" customWidth="1"/>
    <col min="8711" max="8711" width="14.140625" style="18" customWidth="1"/>
    <col min="8712" max="8712" width="38.28515625" style="18" customWidth="1"/>
    <col min="8713" max="8960" width="9.140625" style="18"/>
    <col min="8961" max="8961" width="48.28515625" style="18" customWidth="1"/>
    <col min="8962" max="8962" width="11.85546875" style="18" customWidth="1"/>
    <col min="8963" max="8963" width="11.5703125" style="18" customWidth="1"/>
    <col min="8964" max="8964" width="11.28515625" style="18" customWidth="1"/>
    <col min="8965" max="8965" width="14" style="18" customWidth="1"/>
    <col min="8966" max="8966" width="13.5703125" style="18" customWidth="1"/>
    <col min="8967" max="8967" width="14.140625" style="18" customWidth="1"/>
    <col min="8968" max="8968" width="38.28515625" style="18" customWidth="1"/>
    <col min="8969" max="9216" width="9.140625" style="18"/>
    <col min="9217" max="9217" width="48.28515625" style="18" customWidth="1"/>
    <col min="9218" max="9218" width="11.85546875" style="18" customWidth="1"/>
    <col min="9219" max="9219" width="11.5703125" style="18" customWidth="1"/>
    <col min="9220" max="9220" width="11.28515625" style="18" customWidth="1"/>
    <col min="9221" max="9221" width="14" style="18" customWidth="1"/>
    <col min="9222" max="9222" width="13.5703125" style="18" customWidth="1"/>
    <col min="9223" max="9223" width="14.140625" style="18" customWidth="1"/>
    <col min="9224" max="9224" width="38.28515625" style="18" customWidth="1"/>
    <col min="9225" max="9472" width="9.140625" style="18"/>
    <col min="9473" max="9473" width="48.28515625" style="18" customWidth="1"/>
    <col min="9474" max="9474" width="11.85546875" style="18" customWidth="1"/>
    <col min="9475" max="9475" width="11.5703125" style="18" customWidth="1"/>
    <col min="9476" max="9476" width="11.28515625" style="18" customWidth="1"/>
    <col min="9477" max="9477" width="14" style="18" customWidth="1"/>
    <col min="9478" max="9478" width="13.5703125" style="18" customWidth="1"/>
    <col min="9479" max="9479" width="14.140625" style="18" customWidth="1"/>
    <col min="9480" max="9480" width="38.28515625" style="18" customWidth="1"/>
    <col min="9481" max="9728" width="9.140625" style="18"/>
    <col min="9729" max="9729" width="48.28515625" style="18" customWidth="1"/>
    <col min="9730" max="9730" width="11.85546875" style="18" customWidth="1"/>
    <col min="9731" max="9731" width="11.5703125" style="18" customWidth="1"/>
    <col min="9732" max="9732" width="11.28515625" style="18" customWidth="1"/>
    <col min="9733" max="9733" width="14" style="18" customWidth="1"/>
    <col min="9734" max="9734" width="13.5703125" style="18" customWidth="1"/>
    <col min="9735" max="9735" width="14.140625" style="18" customWidth="1"/>
    <col min="9736" max="9736" width="38.28515625" style="18" customWidth="1"/>
    <col min="9737" max="9984" width="9.140625" style="18"/>
    <col min="9985" max="9985" width="48.28515625" style="18" customWidth="1"/>
    <col min="9986" max="9986" width="11.85546875" style="18" customWidth="1"/>
    <col min="9987" max="9987" width="11.5703125" style="18" customWidth="1"/>
    <col min="9988" max="9988" width="11.28515625" style="18" customWidth="1"/>
    <col min="9989" max="9989" width="14" style="18" customWidth="1"/>
    <col min="9990" max="9990" width="13.5703125" style="18" customWidth="1"/>
    <col min="9991" max="9991" width="14.140625" style="18" customWidth="1"/>
    <col min="9992" max="9992" width="38.28515625" style="18" customWidth="1"/>
    <col min="9993" max="10240" width="9.140625" style="18"/>
    <col min="10241" max="10241" width="48.28515625" style="18" customWidth="1"/>
    <col min="10242" max="10242" width="11.85546875" style="18" customWidth="1"/>
    <col min="10243" max="10243" width="11.5703125" style="18" customWidth="1"/>
    <col min="10244" max="10244" width="11.28515625" style="18" customWidth="1"/>
    <col min="10245" max="10245" width="14" style="18" customWidth="1"/>
    <col min="10246" max="10246" width="13.5703125" style="18" customWidth="1"/>
    <col min="10247" max="10247" width="14.140625" style="18" customWidth="1"/>
    <col min="10248" max="10248" width="38.28515625" style="18" customWidth="1"/>
    <col min="10249" max="10496" width="9.140625" style="18"/>
    <col min="10497" max="10497" width="48.28515625" style="18" customWidth="1"/>
    <col min="10498" max="10498" width="11.85546875" style="18" customWidth="1"/>
    <col min="10499" max="10499" width="11.5703125" style="18" customWidth="1"/>
    <col min="10500" max="10500" width="11.28515625" style="18" customWidth="1"/>
    <col min="10501" max="10501" width="14" style="18" customWidth="1"/>
    <col min="10502" max="10502" width="13.5703125" style="18" customWidth="1"/>
    <col min="10503" max="10503" width="14.140625" style="18" customWidth="1"/>
    <col min="10504" max="10504" width="38.28515625" style="18" customWidth="1"/>
    <col min="10505" max="10752" width="9.140625" style="18"/>
    <col min="10753" max="10753" width="48.28515625" style="18" customWidth="1"/>
    <col min="10754" max="10754" width="11.85546875" style="18" customWidth="1"/>
    <col min="10755" max="10755" width="11.5703125" style="18" customWidth="1"/>
    <col min="10756" max="10756" width="11.28515625" style="18" customWidth="1"/>
    <col min="10757" max="10757" width="14" style="18" customWidth="1"/>
    <col min="10758" max="10758" width="13.5703125" style="18" customWidth="1"/>
    <col min="10759" max="10759" width="14.140625" style="18" customWidth="1"/>
    <col min="10760" max="10760" width="38.28515625" style="18" customWidth="1"/>
    <col min="10761" max="11008" width="9.140625" style="18"/>
    <col min="11009" max="11009" width="48.28515625" style="18" customWidth="1"/>
    <col min="11010" max="11010" width="11.85546875" style="18" customWidth="1"/>
    <col min="11011" max="11011" width="11.5703125" style="18" customWidth="1"/>
    <col min="11012" max="11012" width="11.28515625" style="18" customWidth="1"/>
    <col min="11013" max="11013" width="14" style="18" customWidth="1"/>
    <col min="11014" max="11014" width="13.5703125" style="18" customWidth="1"/>
    <col min="11015" max="11015" width="14.140625" style="18" customWidth="1"/>
    <col min="11016" max="11016" width="38.28515625" style="18" customWidth="1"/>
    <col min="11017" max="11264" width="9.140625" style="18"/>
    <col min="11265" max="11265" width="48.28515625" style="18" customWidth="1"/>
    <col min="11266" max="11266" width="11.85546875" style="18" customWidth="1"/>
    <col min="11267" max="11267" width="11.5703125" style="18" customWidth="1"/>
    <col min="11268" max="11268" width="11.28515625" style="18" customWidth="1"/>
    <col min="11269" max="11269" width="14" style="18" customWidth="1"/>
    <col min="11270" max="11270" width="13.5703125" style="18" customWidth="1"/>
    <col min="11271" max="11271" width="14.140625" style="18" customWidth="1"/>
    <col min="11272" max="11272" width="38.28515625" style="18" customWidth="1"/>
    <col min="11273" max="11520" width="9.140625" style="18"/>
    <col min="11521" max="11521" width="48.28515625" style="18" customWidth="1"/>
    <col min="11522" max="11522" width="11.85546875" style="18" customWidth="1"/>
    <col min="11523" max="11523" width="11.5703125" style="18" customWidth="1"/>
    <col min="11524" max="11524" width="11.28515625" style="18" customWidth="1"/>
    <col min="11525" max="11525" width="14" style="18" customWidth="1"/>
    <col min="11526" max="11526" width="13.5703125" style="18" customWidth="1"/>
    <col min="11527" max="11527" width="14.140625" style="18" customWidth="1"/>
    <col min="11528" max="11528" width="38.28515625" style="18" customWidth="1"/>
    <col min="11529" max="11776" width="9.140625" style="18"/>
    <col min="11777" max="11777" width="48.28515625" style="18" customWidth="1"/>
    <col min="11778" max="11778" width="11.85546875" style="18" customWidth="1"/>
    <col min="11779" max="11779" width="11.5703125" style="18" customWidth="1"/>
    <col min="11780" max="11780" width="11.28515625" style="18" customWidth="1"/>
    <col min="11781" max="11781" width="14" style="18" customWidth="1"/>
    <col min="11782" max="11782" width="13.5703125" style="18" customWidth="1"/>
    <col min="11783" max="11783" width="14.140625" style="18" customWidth="1"/>
    <col min="11784" max="11784" width="38.28515625" style="18" customWidth="1"/>
    <col min="11785" max="12032" width="9.140625" style="18"/>
    <col min="12033" max="12033" width="48.28515625" style="18" customWidth="1"/>
    <col min="12034" max="12034" width="11.85546875" style="18" customWidth="1"/>
    <col min="12035" max="12035" width="11.5703125" style="18" customWidth="1"/>
    <col min="12036" max="12036" width="11.28515625" style="18" customWidth="1"/>
    <col min="12037" max="12037" width="14" style="18" customWidth="1"/>
    <col min="12038" max="12038" width="13.5703125" style="18" customWidth="1"/>
    <col min="12039" max="12039" width="14.140625" style="18" customWidth="1"/>
    <col min="12040" max="12040" width="38.28515625" style="18" customWidth="1"/>
    <col min="12041" max="12288" width="9.140625" style="18"/>
    <col min="12289" max="12289" width="48.28515625" style="18" customWidth="1"/>
    <col min="12290" max="12290" width="11.85546875" style="18" customWidth="1"/>
    <col min="12291" max="12291" width="11.5703125" style="18" customWidth="1"/>
    <col min="12292" max="12292" width="11.28515625" style="18" customWidth="1"/>
    <col min="12293" max="12293" width="14" style="18" customWidth="1"/>
    <col min="12294" max="12294" width="13.5703125" style="18" customWidth="1"/>
    <col min="12295" max="12295" width="14.140625" style="18" customWidth="1"/>
    <col min="12296" max="12296" width="38.28515625" style="18" customWidth="1"/>
    <col min="12297" max="12544" width="9.140625" style="18"/>
    <col min="12545" max="12545" width="48.28515625" style="18" customWidth="1"/>
    <col min="12546" max="12546" width="11.85546875" style="18" customWidth="1"/>
    <col min="12547" max="12547" width="11.5703125" style="18" customWidth="1"/>
    <col min="12548" max="12548" width="11.28515625" style="18" customWidth="1"/>
    <col min="12549" max="12549" width="14" style="18" customWidth="1"/>
    <col min="12550" max="12550" width="13.5703125" style="18" customWidth="1"/>
    <col min="12551" max="12551" width="14.140625" style="18" customWidth="1"/>
    <col min="12552" max="12552" width="38.28515625" style="18" customWidth="1"/>
    <col min="12553" max="12800" width="9.140625" style="18"/>
    <col min="12801" max="12801" width="48.28515625" style="18" customWidth="1"/>
    <col min="12802" max="12802" width="11.85546875" style="18" customWidth="1"/>
    <col min="12803" max="12803" width="11.5703125" style="18" customWidth="1"/>
    <col min="12804" max="12804" width="11.28515625" style="18" customWidth="1"/>
    <col min="12805" max="12805" width="14" style="18" customWidth="1"/>
    <col min="12806" max="12806" width="13.5703125" style="18" customWidth="1"/>
    <col min="12807" max="12807" width="14.140625" style="18" customWidth="1"/>
    <col min="12808" max="12808" width="38.28515625" style="18" customWidth="1"/>
    <col min="12809" max="13056" width="9.140625" style="18"/>
    <col min="13057" max="13057" width="48.28515625" style="18" customWidth="1"/>
    <col min="13058" max="13058" width="11.85546875" style="18" customWidth="1"/>
    <col min="13059" max="13059" width="11.5703125" style="18" customWidth="1"/>
    <col min="13060" max="13060" width="11.28515625" style="18" customWidth="1"/>
    <col min="13061" max="13061" width="14" style="18" customWidth="1"/>
    <col min="13062" max="13062" width="13.5703125" style="18" customWidth="1"/>
    <col min="13063" max="13063" width="14.140625" style="18" customWidth="1"/>
    <col min="13064" max="13064" width="38.28515625" style="18" customWidth="1"/>
    <col min="13065" max="13312" width="9.140625" style="18"/>
    <col min="13313" max="13313" width="48.28515625" style="18" customWidth="1"/>
    <col min="13314" max="13314" width="11.85546875" style="18" customWidth="1"/>
    <col min="13315" max="13315" width="11.5703125" style="18" customWidth="1"/>
    <col min="13316" max="13316" width="11.28515625" style="18" customWidth="1"/>
    <col min="13317" max="13317" width="14" style="18" customWidth="1"/>
    <col min="13318" max="13318" width="13.5703125" style="18" customWidth="1"/>
    <col min="13319" max="13319" width="14.140625" style="18" customWidth="1"/>
    <col min="13320" max="13320" width="38.28515625" style="18" customWidth="1"/>
    <col min="13321" max="13568" width="9.140625" style="18"/>
    <col min="13569" max="13569" width="48.28515625" style="18" customWidth="1"/>
    <col min="13570" max="13570" width="11.85546875" style="18" customWidth="1"/>
    <col min="13571" max="13571" width="11.5703125" style="18" customWidth="1"/>
    <col min="13572" max="13572" width="11.28515625" style="18" customWidth="1"/>
    <col min="13573" max="13573" width="14" style="18" customWidth="1"/>
    <col min="13574" max="13574" width="13.5703125" style="18" customWidth="1"/>
    <col min="13575" max="13575" width="14.140625" style="18" customWidth="1"/>
    <col min="13576" max="13576" width="38.28515625" style="18" customWidth="1"/>
    <col min="13577" max="13824" width="9.140625" style="18"/>
    <col min="13825" max="13825" width="48.28515625" style="18" customWidth="1"/>
    <col min="13826" max="13826" width="11.85546875" style="18" customWidth="1"/>
    <col min="13827" max="13827" width="11.5703125" style="18" customWidth="1"/>
    <col min="13828" max="13828" width="11.28515625" style="18" customWidth="1"/>
    <col min="13829" max="13829" width="14" style="18" customWidth="1"/>
    <col min="13830" max="13830" width="13.5703125" style="18" customWidth="1"/>
    <col min="13831" max="13831" width="14.140625" style="18" customWidth="1"/>
    <col min="13832" max="13832" width="38.28515625" style="18" customWidth="1"/>
    <col min="13833" max="14080" width="9.140625" style="18"/>
    <col min="14081" max="14081" width="48.28515625" style="18" customWidth="1"/>
    <col min="14082" max="14082" width="11.85546875" style="18" customWidth="1"/>
    <col min="14083" max="14083" width="11.5703125" style="18" customWidth="1"/>
    <col min="14084" max="14084" width="11.28515625" style="18" customWidth="1"/>
    <col min="14085" max="14085" width="14" style="18" customWidth="1"/>
    <col min="14086" max="14086" width="13.5703125" style="18" customWidth="1"/>
    <col min="14087" max="14087" width="14.140625" style="18" customWidth="1"/>
    <col min="14088" max="14088" width="38.28515625" style="18" customWidth="1"/>
    <col min="14089" max="14336" width="9.140625" style="18"/>
    <col min="14337" max="14337" width="48.28515625" style="18" customWidth="1"/>
    <col min="14338" max="14338" width="11.85546875" style="18" customWidth="1"/>
    <col min="14339" max="14339" width="11.5703125" style="18" customWidth="1"/>
    <col min="14340" max="14340" width="11.28515625" style="18" customWidth="1"/>
    <col min="14341" max="14341" width="14" style="18" customWidth="1"/>
    <col min="14342" max="14342" width="13.5703125" style="18" customWidth="1"/>
    <col min="14343" max="14343" width="14.140625" style="18" customWidth="1"/>
    <col min="14344" max="14344" width="38.28515625" style="18" customWidth="1"/>
    <col min="14345" max="14592" width="9.140625" style="18"/>
    <col min="14593" max="14593" width="48.28515625" style="18" customWidth="1"/>
    <col min="14594" max="14594" width="11.85546875" style="18" customWidth="1"/>
    <col min="14595" max="14595" width="11.5703125" style="18" customWidth="1"/>
    <col min="14596" max="14596" width="11.28515625" style="18" customWidth="1"/>
    <col min="14597" max="14597" width="14" style="18" customWidth="1"/>
    <col min="14598" max="14598" width="13.5703125" style="18" customWidth="1"/>
    <col min="14599" max="14599" width="14.140625" style="18" customWidth="1"/>
    <col min="14600" max="14600" width="38.28515625" style="18" customWidth="1"/>
    <col min="14601" max="14848" width="9.140625" style="18"/>
    <col min="14849" max="14849" width="48.28515625" style="18" customWidth="1"/>
    <col min="14850" max="14850" width="11.85546875" style="18" customWidth="1"/>
    <col min="14851" max="14851" width="11.5703125" style="18" customWidth="1"/>
    <col min="14852" max="14852" width="11.28515625" style="18" customWidth="1"/>
    <col min="14853" max="14853" width="14" style="18" customWidth="1"/>
    <col min="14854" max="14854" width="13.5703125" style="18" customWidth="1"/>
    <col min="14855" max="14855" width="14.140625" style="18" customWidth="1"/>
    <col min="14856" max="14856" width="38.28515625" style="18" customWidth="1"/>
    <col min="14857" max="15104" width="9.140625" style="18"/>
    <col min="15105" max="15105" width="48.28515625" style="18" customWidth="1"/>
    <col min="15106" max="15106" width="11.85546875" style="18" customWidth="1"/>
    <col min="15107" max="15107" width="11.5703125" style="18" customWidth="1"/>
    <col min="15108" max="15108" width="11.28515625" style="18" customWidth="1"/>
    <col min="15109" max="15109" width="14" style="18" customWidth="1"/>
    <col min="15110" max="15110" width="13.5703125" style="18" customWidth="1"/>
    <col min="15111" max="15111" width="14.140625" style="18" customWidth="1"/>
    <col min="15112" max="15112" width="38.28515625" style="18" customWidth="1"/>
    <col min="15113" max="15360" width="9.140625" style="18"/>
    <col min="15361" max="15361" width="48.28515625" style="18" customWidth="1"/>
    <col min="15362" max="15362" width="11.85546875" style="18" customWidth="1"/>
    <col min="15363" max="15363" width="11.5703125" style="18" customWidth="1"/>
    <col min="15364" max="15364" width="11.28515625" style="18" customWidth="1"/>
    <col min="15365" max="15365" width="14" style="18" customWidth="1"/>
    <col min="15366" max="15366" width="13.5703125" style="18" customWidth="1"/>
    <col min="15367" max="15367" width="14.140625" style="18" customWidth="1"/>
    <col min="15368" max="15368" width="38.28515625" style="18" customWidth="1"/>
    <col min="15369" max="15616" width="9.140625" style="18"/>
    <col min="15617" max="15617" width="48.28515625" style="18" customWidth="1"/>
    <col min="15618" max="15618" width="11.85546875" style="18" customWidth="1"/>
    <col min="15619" max="15619" width="11.5703125" style="18" customWidth="1"/>
    <col min="15620" max="15620" width="11.28515625" style="18" customWidth="1"/>
    <col min="15621" max="15621" width="14" style="18" customWidth="1"/>
    <col min="15622" max="15622" width="13.5703125" style="18" customWidth="1"/>
    <col min="15623" max="15623" width="14.140625" style="18" customWidth="1"/>
    <col min="15624" max="15624" width="38.28515625" style="18" customWidth="1"/>
    <col min="15625" max="15872" width="9.140625" style="18"/>
    <col min="15873" max="15873" width="48.28515625" style="18" customWidth="1"/>
    <col min="15874" max="15874" width="11.85546875" style="18" customWidth="1"/>
    <col min="15875" max="15875" width="11.5703125" style="18" customWidth="1"/>
    <col min="15876" max="15876" width="11.28515625" style="18" customWidth="1"/>
    <col min="15877" max="15877" width="14" style="18" customWidth="1"/>
    <col min="15878" max="15878" width="13.5703125" style="18" customWidth="1"/>
    <col min="15879" max="15879" width="14.140625" style="18" customWidth="1"/>
    <col min="15880" max="15880" width="38.28515625" style="18" customWidth="1"/>
    <col min="15881" max="16128" width="9.140625" style="18"/>
    <col min="16129" max="16129" width="48.28515625" style="18" customWidth="1"/>
    <col min="16130" max="16130" width="11.85546875" style="18" customWidth="1"/>
    <col min="16131" max="16131" width="11.5703125" style="18" customWidth="1"/>
    <col min="16132" max="16132" width="11.28515625" style="18" customWidth="1"/>
    <col min="16133" max="16133" width="14" style="18" customWidth="1"/>
    <col min="16134" max="16134" width="13.5703125" style="18" customWidth="1"/>
    <col min="16135" max="16135" width="14.140625" style="18" customWidth="1"/>
    <col min="16136" max="16136" width="38.28515625" style="18" customWidth="1"/>
    <col min="16137" max="16384" width="9.140625" style="18"/>
  </cols>
  <sheetData>
    <row r="1" spans="1:9" x14ac:dyDescent="0.25">
      <c r="A1" s="1"/>
      <c r="B1" s="17"/>
      <c r="C1" s="17"/>
      <c r="D1" s="17"/>
      <c r="E1" s="17"/>
      <c r="F1" s="17"/>
      <c r="G1" s="1"/>
      <c r="H1" s="1"/>
      <c r="I1" s="25"/>
    </row>
    <row r="2" spans="1:9" x14ac:dyDescent="0.25">
      <c r="A2" s="54" t="s">
        <v>66</v>
      </c>
      <c r="B2" s="54"/>
      <c r="C2" s="54"/>
      <c r="D2" s="54"/>
      <c r="E2" s="54"/>
      <c r="F2" s="54"/>
      <c r="G2" s="54"/>
      <c r="H2" s="54"/>
      <c r="I2" s="54"/>
    </row>
    <row r="3" spans="1:9" x14ac:dyDescent="0.25">
      <c r="A3" s="1"/>
      <c r="B3" s="17"/>
      <c r="C3" s="17"/>
      <c r="D3" s="17"/>
      <c r="E3" s="17"/>
      <c r="F3" s="17"/>
      <c r="G3" s="1"/>
      <c r="H3" s="1"/>
      <c r="I3" s="25"/>
    </row>
    <row r="4" spans="1:9" x14ac:dyDescent="0.25">
      <c r="A4" s="1"/>
      <c r="B4" s="55" t="s">
        <v>67</v>
      </c>
      <c r="C4" s="55"/>
      <c r="D4" s="17"/>
      <c r="E4" s="17"/>
      <c r="F4" s="17"/>
      <c r="G4" s="1"/>
      <c r="H4" s="1"/>
      <c r="I4" s="25"/>
    </row>
    <row r="5" spans="1:9" x14ac:dyDescent="0.25">
      <c r="A5" s="1"/>
      <c r="B5" s="55" t="s">
        <v>3</v>
      </c>
      <c r="C5" s="55"/>
      <c r="D5" s="17"/>
      <c r="E5" s="17"/>
      <c r="F5" s="17"/>
      <c r="G5" s="1"/>
      <c r="H5" s="1"/>
      <c r="I5" s="25"/>
    </row>
    <row r="6" spans="1:9" x14ac:dyDescent="0.25">
      <c r="A6" s="1"/>
      <c r="B6" s="17"/>
      <c r="C6" s="17"/>
      <c r="D6" s="17"/>
      <c r="E6" s="17"/>
      <c r="F6" s="17"/>
      <c r="G6" s="1"/>
      <c r="H6" s="1"/>
      <c r="I6" s="25"/>
    </row>
    <row r="7" spans="1:9" ht="63" x14ac:dyDescent="0.25">
      <c r="A7" s="3" t="s">
        <v>5</v>
      </c>
      <c r="B7" s="3" t="s">
        <v>6</v>
      </c>
      <c r="C7" s="3" t="s">
        <v>7</v>
      </c>
      <c r="D7" s="3" t="s">
        <v>8</v>
      </c>
      <c r="E7" s="4" t="s">
        <v>9</v>
      </c>
      <c r="F7" s="3" t="s">
        <v>10</v>
      </c>
      <c r="G7" s="3" t="s">
        <v>11</v>
      </c>
      <c r="H7" s="3" t="s">
        <v>12</v>
      </c>
    </row>
    <row r="8" spans="1:9" x14ac:dyDescent="0.25">
      <c r="A8" s="5" t="s">
        <v>24</v>
      </c>
      <c r="B8" s="6" t="s">
        <v>68</v>
      </c>
      <c r="C8" s="7">
        <v>1.35</v>
      </c>
      <c r="D8" s="7">
        <v>0.81100000000000005</v>
      </c>
      <c r="E8" s="7">
        <v>17</v>
      </c>
      <c r="F8" s="8">
        <v>13.79</v>
      </c>
      <c r="G8" s="5" t="s">
        <v>15</v>
      </c>
      <c r="H8" s="5" t="s">
        <v>69</v>
      </c>
    </row>
    <row r="9" spans="1:9" x14ac:dyDescent="0.25">
      <c r="A9" s="5" t="s">
        <v>24</v>
      </c>
      <c r="B9" s="6" t="s">
        <v>70</v>
      </c>
      <c r="C9" s="7">
        <v>1.76</v>
      </c>
      <c r="D9" s="7">
        <v>9.9000000000000005E-2</v>
      </c>
      <c r="E9" s="7">
        <v>17</v>
      </c>
      <c r="F9" s="8">
        <v>1.68</v>
      </c>
      <c r="G9" s="5" t="s">
        <v>15</v>
      </c>
      <c r="H9" s="5" t="s">
        <v>69</v>
      </c>
    </row>
    <row r="10" spans="1:9" x14ac:dyDescent="0.25">
      <c r="A10" s="5"/>
      <c r="B10" s="6"/>
      <c r="C10" s="10">
        <f>SUM(C8:C9)</f>
        <v>3.1100000000000003</v>
      </c>
      <c r="D10" s="10">
        <f>SUM(D8:D9)</f>
        <v>0.91</v>
      </c>
      <c r="E10" s="7"/>
      <c r="F10" s="11">
        <f>SUM(F8:F9)</f>
        <v>15.469999999999999</v>
      </c>
      <c r="G10" s="5"/>
      <c r="H10" s="12" t="s">
        <v>20</v>
      </c>
    </row>
    <row r="11" spans="1:9" x14ac:dyDescent="0.25">
      <c r="A11" s="5" t="s">
        <v>24</v>
      </c>
      <c r="B11" s="6" t="s">
        <v>71</v>
      </c>
      <c r="C11" s="7">
        <v>1.1000000000000001</v>
      </c>
      <c r="D11" s="7">
        <v>0.628</v>
      </c>
      <c r="E11" s="7">
        <v>17</v>
      </c>
      <c r="F11" s="8">
        <v>10.67</v>
      </c>
      <c r="G11" s="5" t="s">
        <v>15</v>
      </c>
      <c r="H11" s="5" t="s">
        <v>72</v>
      </c>
    </row>
    <row r="12" spans="1:9" x14ac:dyDescent="0.25">
      <c r="A12" s="5" t="s">
        <v>24</v>
      </c>
      <c r="B12" s="6" t="s">
        <v>73</v>
      </c>
      <c r="C12" s="7">
        <v>0.35</v>
      </c>
      <c r="D12" s="7">
        <v>0.30299999999999999</v>
      </c>
      <c r="E12" s="7">
        <v>17</v>
      </c>
      <c r="F12" s="8">
        <v>5.15</v>
      </c>
      <c r="G12" s="5" t="s">
        <v>15</v>
      </c>
      <c r="H12" s="5" t="s">
        <v>72</v>
      </c>
    </row>
    <row r="13" spans="1:9" x14ac:dyDescent="0.25">
      <c r="A13" s="5" t="s">
        <v>24</v>
      </c>
      <c r="B13" s="6" t="s">
        <v>74</v>
      </c>
      <c r="C13" s="7">
        <v>0.36</v>
      </c>
      <c r="D13" s="7">
        <v>0.23499999999999999</v>
      </c>
      <c r="E13" s="7">
        <v>17</v>
      </c>
      <c r="F13" s="8">
        <v>3.99</v>
      </c>
      <c r="G13" s="5" t="s">
        <v>15</v>
      </c>
      <c r="H13" s="5" t="s">
        <v>72</v>
      </c>
    </row>
    <row r="14" spans="1:9" x14ac:dyDescent="0.25">
      <c r="A14" s="5" t="s">
        <v>24</v>
      </c>
      <c r="B14" s="6" t="s">
        <v>75</v>
      </c>
      <c r="C14" s="7">
        <v>0.43</v>
      </c>
      <c r="D14" s="7">
        <v>7.3999999999999996E-2</v>
      </c>
      <c r="E14" s="7">
        <v>17</v>
      </c>
      <c r="F14" s="8">
        <v>1.25</v>
      </c>
      <c r="G14" s="5" t="s">
        <v>15</v>
      </c>
      <c r="H14" s="5" t="s">
        <v>72</v>
      </c>
    </row>
    <row r="15" spans="1:9" x14ac:dyDescent="0.25">
      <c r="A15" s="5" t="s">
        <v>24</v>
      </c>
      <c r="B15" s="6" t="s">
        <v>76</v>
      </c>
      <c r="C15" s="7">
        <v>0.35</v>
      </c>
      <c r="D15" s="7">
        <v>6.5000000000000002E-2</v>
      </c>
      <c r="E15" s="7">
        <v>17</v>
      </c>
      <c r="F15" s="8">
        <v>1.1100000000000001</v>
      </c>
      <c r="G15" s="5" t="s">
        <v>15</v>
      </c>
      <c r="H15" s="5" t="s">
        <v>72</v>
      </c>
    </row>
    <row r="16" spans="1:9" x14ac:dyDescent="0.25">
      <c r="A16" s="21"/>
      <c r="B16" s="22"/>
      <c r="C16" s="23">
        <f>SUM(C11:C15)</f>
        <v>2.5900000000000003</v>
      </c>
      <c r="D16" s="23">
        <f>SUM(D11:D15)</f>
        <v>1.3049999999999999</v>
      </c>
      <c r="E16" s="22"/>
      <c r="F16" s="24">
        <f>SUM(F11:F15)</f>
        <v>22.17</v>
      </c>
      <c r="G16" s="21"/>
      <c r="H16" s="12" t="s">
        <v>20</v>
      </c>
    </row>
    <row r="17" spans="1:8" x14ac:dyDescent="0.25">
      <c r="A17" s="21"/>
      <c r="B17" s="22"/>
      <c r="C17" s="23">
        <f>SUM(C10+C16)</f>
        <v>5.7000000000000011</v>
      </c>
      <c r="D17" s="23">
        <f>SUM(D10+D16)</f>
        <v>2.2149999999999999</v>
      </c>
      <c r="E17" s="22"/>
      <c r="F17" s="24">
        <f>SUM(F10+F16)</f>
        <v>37.64</v>
      </c>
      <c r="G17" s="21"/>
      <c r="H17" s="14" t="s">
        <v>21</v>
      </c>
    </row>
  </sheetData>
  <mergeCells count="3">
    <mergeCell ref="A2:I2"/>
    <mergeCell ref="B4:C4"/>
    <mergeCell ref="B5:C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sqref="A1:XFD1048576"/>
    </sheetView>
  </sheetViews>
  <sheetFormatPr defaultColWidth="30" defaultRowHeight="15.75" x14ac:dyDescent="0.25"/>
  <cols>
    <col min="1" max="1" width="25.28515625" style="18" customWidth="1"/>
    <col min="2" max="2" width="12.42578125" style="20" customWidth="1"/>
    <col min="3" max="3" width="12" style="20" customWidth="1"/>
    <col min="4" max="4" width="17" style="20" customWidth="1"/>
    <col min="5" max="5" width="16.42578125" style="20" customWidth="1"/>
    <col min="6" max="6" width="13.42578125" style="20" customWidth="1"/>
    <col min="7" max="7" width="13.140625" style="18" customWidth="1"/>
    <col min="8" max="8" width="35.140625" style="18" customWidth="1"/>
    <col min="9" max="256" width="30" style="18"/>
    <col min="257" max="257" width="25.28515625" style="18" customWidth="1"/>
    <col min="258" max="258" width="12.42578125" style="18" customWidth="1"/>
    <col min="259" max="259" width="12" style="18" customWidth="1"/>
    <col min="260" max="260" width="17" style="18" customWidth="1"/>
    <col min="261" max="261" width="16.42578125" style="18" customWidth="1"/>
    <col min="262" max="262" width="13.42578125" style="18" customWidth="1"/>
    <col min="263" max="263" width="13.140625" style="18" customWidth="1"/>
    <col min="264" max="264" width="35.140625" style="18" customWidth="1"/>
    <col min="265" max="512" width="30" style="18"/>
    <col min="513" max="513" width="25.28515625" style="18" customWidth="1"/>
    <col min="514" max="514" width="12.42578125" style="18" customWidth="1"/>
    <col min="515" max="515" width="12" style="18" customWidth="1"/>
    <col min="516" max="516" width="17" style="18" customWidth="1"/>
    <col min="517" max="517" width="16.42578125" style="18" customWidth="1"/>
    <col min="518" max="518" width="13.42578125" style="18" customWidth="1"/>
    <col min="519" max="519" width="13.140625" style="18" customWidth="1"/>
    <col min="520" max="520" width="35.140625" style="18" customWidth="1"/>
    <col min="521" max="768" width="30" style="18"/>
    <col min="769" max="769" width="25.28515625" style="18" customWidth="1"/>
    <col min="770" max="770" width="12.42578125" style="18" customWidth="1"/>
    <col min="771" max="771" width="12" style="18" customWidth="1"/>
    <col min="772" max="772" width="17" style="18" customWidth="1"/>
    <col min="773" max="773" width="16.42578125" style="18" customWidth="1"/>
    <col min="774" max="774" width="13.42578125" style="18" customWidth="1"/>
    <col min="775" max="775" width="13.140625" style="18" customWidth="1"/>
    <col min="776" max="776" width="35.140625" style="18" customWidth="1"/>
    <col min="777" max="1024" width="30" style="18"/>
    <col min="1025" max="1025" width="25.28515625" style="18" customWidth="1"/>
    <col min="1026" max="1026" width="12.42578125" style="18" customWidth="1"/>
    <col min="1027" max="1027" width="12" style="18" customWidth="1"/>
    <col min="1028" max="1028" width="17" style="18" customWidth="1"/>
    <col min="1029" max="1029" width="16.42578125" style="18" customWidth="1"/>
    <col min="1030" max="1030" width="13.42578125" style="18" customWidth="1"/>
    <col min="1031" max="1031" width="13.140625" style="18" customWidth="1"/>
    <col min="1032" max="1032" width="35.140625" style="18" customWidth="1"/>
    <col min="1033" max="1280" width="30" style="18"/>
    <col min="1281" max="1281" width="25.28515625" style="18" customWidth="1"/>
    <col min="1282" max="1282" width="12.42578125" style="18" customWidth="1"/>
    <col min="1283" max="1283" width="12" style="18" customWidth="1"/>
    <col min="1284" max="1284" width="17" style="18" customWidth="1"/>
    <col min="1285" max="1285" width="16.42578125" style="18" customWidth="1"/>
    <col min="1286" max="1286" width="13.42578125" style="18" customWidth="1"/>
    <col min="1287" max="1287" width="13.140625" style="18" customWidth="1"/>
    <col min="1288" max="1288" width="35.140625" style="18" customWidth="1"/>
    <col min="1289" max="1536" width="30" style="18"/>
    <col min="1537" max="1537" width="25.28515625" style="18" customWidth="1"/>
    <col min="1538" max="1538" width="12.42578125" style="18" customWidth="1"/>
    <col min="1539" max="1539" width="12" style="18" customWidth="1"/>
    <col min="1540" max="1540" width="17" style="18" customWidth="1"/>
    <col min="1541" max="1541" width="16.42578125" style="18" customWidth="1"/>
    <col min="1542" max="1542" width="13.42578125" style="18" customWidth="1"/>
    <col min="1543" max="1543" width="13.140625" style="18" customWidth="1"/>
    <col min="1544" max="1544" width="35.140625" style="18" customWidth="1"/>
    <col min="1545" max="1792" width="30" style="18"/>
    <col min="1793" max="1793" width="25.28515625" style="18" customWidth="1"/>
    <col min="1794" max="1794" width="12.42578125" style="18" customWidth="1"/>
    <col min="1795" max="1795" width="12" style="18" customWidth="1"/>
    <col min="1796" max="1796" width="17" style="18" customWidth="1"/>
    <col min="1797" max="1797" width="16.42578125" style="18" customWidth="1"/>
    <col min="1798" max="1798" width="13.42578125" style="18" customWidth="1"/>
    <col min="1799" max="1799" width="13.140625" style="18" customWidth="1"/>
    <col min="1800" max="1800" width="35.140625" style="18" customWidth="1"/>
    <col min="1801" max="2048" width="30" style="18"/>
    <col min="2049" max="2049" width="25.28515625" style="18" customWidth="1"/>
    <col min="2050" max="2050" width="12.42578125" style="18" customWidth="1"/>
    <col min="2051" max="2051" width="12" style="18" customWidth="1"/>
    <col min="2052" max="2052" width="17" style="18" customWidth="1"/>
    <col min="2053" max="2053" width="16.42578125" style="18" customWidth="1"/>
    <col min="2054" max="2054" width="13.42578125" style="18" customWidth="1"/>
    <col min="2055" max="2055" width="13.140625" style="18" customWidth="1"/>
    <col min="2056" max="2056" width="35.140625" style="18" customWidth="1"/>
    <col min="2057" max="2304" width="30" style="18"/>
    <col min="2305" max="2305" width="25.28515625" style="18" customWidth="1"/>
    <col min="2306" max="2306" width="12.42578125" style="18" customWidth="1"/>
    <col min="2307" max="2307" width="12" style="18" customWidth="1"/>
    <col min="2308" max="2308" width="17" style="18" customWidth="1"/>
    <col min="2309" max="2309" width="16.42578125" style="18" customWidth="1"/>
    <col min="2310" max="2310" width="13.42578125" style="18" customWidth="1"/>
    <col min="2311" max="2311" width="13.140625" style="18" customWidth="1"/>
    <col min="2312" max="2312" width="35.140625" style="18" customWidth="1"/>
    <col min="2313" max="2560" width="30" style="18"/>
    <col min="2561" max="2561" width="25.28515625" style="18" customWidth="1"/>
    <col min="2562" max="2562" width="12.42578125" style="18" customWidth="1"/>
    <col min="2563" max="2563" width="12" style="18" customWidth="1"/>
    <col min="2564" max="2564" width="17" style="18" customWidth="1"/>
    <col min="2565" max="2565" width="16.42578125" style="18" customWidth="1"/>
    <col min="2566" max="2566" width="13.42578125" style="18" customWidth="1"/>
    <col min="2567" max="2567" width="13.140625" style="18" customWidth="1"/>
    <col min="2568" max="2568" width="35.140625" style="18" customWidth="1"/>
    <col min="2569" max="2816" width="30" style="18"/>
    <col min="2817" max="2817" width="25.28515625" style="18" customWidth="1"/>
    <col min="2818" max="2818" width="12.42578125" style="18" customWidth="1"/>
    <col min="2819" max="2819" width="12" style="18" customWidth="1"/>
    <col min="2820" max="2820" width="17" style="18" customWidth="1"/>
    <col min="2821" max="2821" width="16.42578125" style="18" customWidth="1"/>
    <col min="2822" max="2822" width="13.42578125" style="18" customWidth="1"/>
    <col min="2823" max="2823" width="13.140625" style="18" customWidth="1"/>
    <col min="2824" max="2824" width="35.140625" style="18" customWidth="1"/>
    <col min="2825" max="3072" width="30" style="18"/>
    <col min="3073" max="3073" width="25.28515625" style="18" customWidth="1"/>
    <col min="3074" max="3074" width="12.42578125" style="18" customWidth="1"/>
    <col min="3075" max="3075" width="12" style="18" customWidth="1"/>
    <col min="3076" max="3076" width="17" style="18" customWidth="1"/>
    <col min="3077" max="3077" width="16.42578125" style="18" customWidth="1"/>
    <col min="3078" max="3078" width="13.42578125" style="18" customWidth="1"/>
    <col min="3079" max="3079" width="13.140625" style="18" customWidth="1"/>
    <col min="3080" max="3080" width="35.140625" style="18" customWidth="1"/>
    <col min="3081" max="3328" width="30" style="18"/>
    <col min="3329" max="3329" width="25.28515625" style="18" customWidth="1"/>
    <col min="3330" max="3330" width="12.42578125" style="18" customWidth="1"/>
    <col min="3331" max="3331" width="12" style="18" customWidth="1"/>
    <col min="3332" max="3332" width="17" style="18" customWidth="1"/>
    <col min="3333" max="3333" width="16.42578125" style="18" customWidth="1"/>
    <col min="3334" max="3334" width="13.42578125" style="18" customWidth="1"/>
    <col min="3335" max="3335" width="13.140625" style="18" customWidth="1"/>
    <col min="3336" max="3336" width="35.140625" style="18" customWidth="1"/>
    <col min="3337" max="3584" width="30" style="18"/>
    <col min="3585" max="3585" width="25.28515625" style="18" customWidth="1"/>
    <col min="3586" max="3586" width="12.42578125" style="18" customWidth="1"/>
    <col min="3587" max="3587" width="12" style="18" customWidth="1"/>
    <col min="3588" max="3588" width="17" style="18" customWidth="1"/>
    <col min="3589" max="3589" width="16.42578125" style="18" customWidth="1"/>
    <col min="3590" max="3590" width="13.42578125" style="18" customWidth="1"/>
    <col min="3591" max="3591" width="13.140625" style="18" customWidth="1"/>
    <col min="3592" max="3592" width="35.140625" style="18" customWidth="1"/>
    <col min="3593" max="3840" width="30" style="18"/>
    <col min="3841" max="3841" width="25.28515625" style="18" customWidth="1"/>
    <col min="3842" max="3842" width="12.42578125" style="18" customWidth="1"/>
    <col min="3843" max="3843" width="12" style="18" customWidth="1"/>
    <col min="3844" max="3844" width="17" style="18" customWidth="1"/>
    <col min="3845" max="3845" width="16.42578125" style="18" customWidth="1"/>
    <col min="3846" max="3846" width="13.42578125" style="18" customWidth="1"/>
    <col min="3847" max="3847" width="13.140625" style="18" customWidth="1"/>
    <col min="3848" max="3848" width="35.140625" style="18" customWidth="1"/>
    <col min="3849" max="4096" width="30" style="18"/>
    <col min="4097" max="4097" width="25.28515625" style="18" customWidth="1"/>
    <col min="4098" max="4098" width="12.42578125" style="18" customWidth="1"/>
    <col min="4099" max="4099" width="12" style="18" customWidth="1"/>
    <col min="4100" max="4100" width="17" style="18" customWidth="1"/>
    <col min="4101" max="4101" width="16.42578125" style="18" customWidth="1"/>
    <col min="4102" max="4102" width="13.42578125" style="18" customWidth="1"/>
    <col min="4103" max="4103" width="13.140625" style="18" customWidth="1"/>
    <col min="4104" max="4104" width="35.140625" style="18" customWidth="1"/>
    <col min="4105" max="4352" width="30" style="18"/>
    <col min="4353" max="4353" width="25.28515625" style="18" customWidth="1"/>
    <col min="4354" max="4354" width="12.42578125" style="18" customWidth="1"/>
    <col min="4355" max="4355" width="12" style="18" customWidth="1"/>
    <col min="4356" max="4356" width="17" style="18" customWidth="1"/>
    <col min="4357" max="4357" width="16.42578125" style="18" customWidth="1"/>
    <col min="4358" max="4358" width="13.42578125" style="18" customWidth="1"/>
    <col min="4359" max="4359" width="13.140625" style="18" customWidth="1"/>
    <col min="4360" max="4360" width="35.140625" style="18" customWidth="1"/>
    <col min="4361" max="4608" width="30" style="18"/>
    <col min="4609" max="4609" width="25.28515625" style="18" customWidth="1"/>
    <col min="4610" max="4610" width="12.42578125" style="18" customWidth="1"/>
    <col min="4611" max="4611" width="12" style="18" customWidth="1"/>
    <col min="4612" max="4612" width="17" style="18" customWidth="1"/>
    <col min="4613" max="4613" width="16.42578125" style="18" customWidth="1"/>
    <col min="4614" max="4614" width="13.42578125" style="18" customWidth="1"/>
    <col min="4615" max="4615" width="13.140625" style="18" customWidth="1"/>
    <col min="4616" max="4616" width="35.140625" style="18" customWidth="1"/>
    <col min="4617" max="4864" width="30" style="18"/>
    <col min="4865" max="4865" width="25.28515625" style="18" customWidth="1"/>
    <col min="4866" max="4866" width="12.42578125" style="18" customWidth="1"/>
    <col min="4867" max="4867" width="12" style="18" customWidth="1"/>
    <col min="4868" max="4868" width="17" style="18" customWidth="1"/>
    <col min="4869" max="4869" width="16.42578125" style="18" customWidth="1"/>
    <col min="4870" max="4870" width="13.42578125" style="18" customWidth="1"/>
    <col min="4871" max="4871" width="13.140625" style="18" customWidth="1"/>
    <col min="4872" max="4872" width="35.140625" style="18" customWidth="1"/>
    <col min="4873" max="5120" width="30" style="18"/>
    <col min="5121" max="5121" width="25.28515625" style="18" customWidth="1"/>
    <col min="5122" max="5122" width="12.42578125" style="18" customWidth="1"/>
    <col min="5123" max="5123" width="12" style="18" customWidth="1"/>
    <col min="5124" max="5124" width="17" style="18" customWidth="1"/>
    <col min="5125" max="5125" width="16.42578125" style="18" customWidth="1"/>
    <col min="5126" max="5126" width="13.42578125" style="18" customWidth="1"/>
    <col min="5127" max="5127" width="13.140625" style="18" customWidth="1"/>
    <col min="5128" max="5128" width="35.140625" style="18" customWidth="1"/>
    <col min="5129" max="5376" width="30" style="18"/>
    <col min="5377" max="5377" width="25.28515625" style="18" customWidth="1"/>
    <col min="5378" max="5378" width="12.42578125" style="18" customWidth="1"/>
    <col min="5379" max="5379" width="12" style="18" customWidth="1"/>
    <col min="5380" max="5380" width="17" style="18" customWidth="1"/>
    <col min="5381" max="5381" width="16.42578125" style="18" customWidth="1"/>
    <col min="5382" max="5382" width="13.42578125" style="18" customWidth="1"/>
    <col min="5383" max="5383" width="13.140625" style="18" customWidth="1"/>
    <col min="5384" max="5384" width="35.140625" style="18" customWidth="1"/>
    <col min="5385" max="5632" width="30" style="18"/>
    <col min="5633" max="5633" width="25.28515625" style="18" customWidth="1"/>
    <col min="5634" max="5634" width="12.42578125" style="18" customWidth="1"/>
    <col min="5635" max="5635" width="12" style="18" customWidth="1"/>
    <col min="5636" max="5636" width="17" style="18" customWidth="1"/>
    <col min="5637" max="5637" width="16.42578125" style="18" customWidth="1"/>
    <col min="5638" max="5638" width="13.42578125" style="18" customWidth="1"/>
    <col min="5639" max="5639" width="13.140625" style="18" customWidth="1"/>
    <col min="5640" max="5640" width="35.140625" style="18" customWidth="1"/>
    <col min="5641" max="5888" width="30" style="18"/>
    <col min="5889" max="5889" width="25.28515625" style="18" customWidth="1"/>
    <col min="5890" max="5890" width="12.42578125" style="18" customWidth="1"/>
    <col min="5891" max="5891" width="12" style="18" customWidth="1"/>
    <col min="5892" max="5892" width="17" style="18" customWidth="1"/>
    <col min="5893" max="5893" width="16.42578125" style="18" customWidth="1"/>
    <col min="5894" max="5894" width="13.42578125" style="18" customWidth="1"/>
    <col min="5895" max="5895" width="13.140625" style="18" customWidth="1"/>
    <col min="5896" max="5896" width="35.140625" style="18" customWidth="1"/>
    <col min="5897" max="6144" width="30" style="18"/>
    <col min="6145" max="6145" width="25.28515625" style="18" customWidth="1"/>
    <col min="6146" max="6146" width="12.42578125" style="18" customWidth="1"/>
    <col min="6147" max="6147" width="12" style="18" customWidth="1"/>
    <col min="6148" max="6148" width="17" style="18" customWidth="1"/>
    <col min="6149" max="6149" width="16.42578125" style="18" customWidth="1"/>
    <col min="6150" max="6150" width="13.42578125" style="18" customWidth="1"/>
    <col min="6151" max="6151" width="13.140625" style="18" customWidth="1"/>
    <col min="6152" max="6152" width="35.140625" style="18" customWidth="1"/>
    <col min="6153" max="6400" width="30" style="18"/>
    <col min="6401" max="6401" width="25.28515625" style="18" customWidth="1"/>
    <col min="6402" max="6402" width="12.42578125" style="18" customWidth="1"/>
    <col min="6403" max="6403" width="12" style="18" customWidth="1"/>
    <col min="6404" max="6404" width="17" style="18" customWidth="1"/>
    <col min="6405" max="6405" width="16.42578125" style="18" customWidth="1"/>
    <col min="6406" max="6406" width="13.42578125" style="18" customWidth="1"/>
    <col min="6407" max="6407" width="13.140625" style="18" customWidth="1"/>
    <col min="6408" max="6408" width="35.140625" style="18" customWidth="1"/>
    <col min="6409" max="6656" width="30" style="18"/>
    <col min="6657" max="6657" width="25.28515625" style="18" customWidth="1"/>
    <col min="6658" max="6658" width="12.42578125" style="18" customWidth="1"/>
    <col min="6659" max="6659" width="12" style="18" customWidth="1"/>
    <col min="6660" max="6660" width="17" style="18" customWidth="1"/>
    <col min="6661" max="6661" width="16.42578125" style="18" customWidth="1"/>
    <col min="6662" max="6662" width="13.42578125" style="18" customWidth="1"/>
    <col min="6663" max="6663" width="13.140625" style="18" customWidth="1"/>
    <col min="6664" max="6664" width="35.140625" style="18" customWidth="1"/>
    <col min="6665" max="6912" width="30" style="18"/>
    <col min="6913" max="6913" width="25.28515625" style="18" customWidth="1"/>
    <col min="6914" max="6914" width="12.42578125" style="18" customWidth="1"/>
    <col min="6915" max="6915" width="12" style="18" customWidth="1"/>
    <col min="6916" max="6916" width="17" style="18" customWidth="1"/>
    <col min="6917" max="6917" width="16.42578125" style="18" customWidth="1"/>
    <col min="6918" max="6918" width="13.42578125" style="18" customWidth="1"/>
    <col min="6919" max="6919" width="13.140625" style="18" customWidth="1"/>
    <col min="6920" max="6920" width="35.140625" style="18" customWidth="1"/>
    <col min="6921" max="7168" width="30" style="18"/>
    <col min="7169" max="7169" width="25.28515625" style="18" customWidth="1"/>
    <col min="7170" max="7170" width="12.42578125" style="18" customWidth="1"/>
    <col min="7171" max="7171" width="12" style="18" customWidth="1"/>
    <col min="7172" max="7172" width="17" style="18" customWidth="1"/>
    <col min="7173" max="7173" width="16.42578125" style="18" customWidth="1"/>
    <col min="7174" max="7174" width="13.42578125" style="18" customWidth="1"/>
    <col min="7175" max="7175" width="13.140625" style="18" customWidth="1"/>
    <col min="7176" max="7176" width="35.140625" style="18" customWidth="1"/>
    <col min="7177" max="7424" width="30" style="18"/>
    <col min="7425" max="7425" width="25.28515625" style="18" customWidth="1"/>
    <col min="7426" max="7426" width="12.42578125" style="18" customWidth="1"/>
    <col min="7427" max="7427" width="12" style="18" customWidth="1"/>
    <col min="7428" max="7428" width="17" style="18" customWidth="1"/>
    <col min="7429" max="7429" width="16.42578125" style="18" customWidth="1"/>
    <col min="7430" max="7430" width="13.42578125" style="18" customWidth="1"/>
    <col min="7431" max="7431" width="13.140625" style="18" customWidth="1"/>
    <col min="7432" max="7432" width="35.140625" style="18" customWidth="1"/>
    <col min="7433" max="7680" width="30" style="18"/>
    <col min="7681" max="7681" width="25.28515625" style="18" customWidth="1"/>
    <col min="7682" max="7682" width="12.42578125" style="18" customWidth="1"/>
    <col min="7683" max="7683" width="12" style="18" customWidth="1"/>
    <col min="7684" max="7684" width="17" style="18" customWidth="1"/>
    <col min="7685" max="7685" width="16.42578125" style="18" customWidth="1"/>
    <col min="7686" max="7686" width="13.42578125" style="18" customWidth="1"/>
    <col min="7687" max="7687" width="13.140625" style="18" customWidth="1"/>
    <col min="7688" max="7688" width="35.140625" style="18" customWidth="1"/>
    <col min="7689" max="7936" width="30" style="18"/>
    <col min="7937" max="7937" width="25.28515625" style="18" customWidth="1"/>
    <col min="7938" max="7938" width="12.42578125" style="18" customWidth="1"/>
    <col min="7939" max="7939" width="12" style="18" customWidth="1"/>
    <col min="7940" max="7940" width="17" style="18" customWidth="1"/>
    <col min="7941" max="7941" width="16.42578125" style="18" customWidth="1"/>
    <col min="7942" max="7942" width="13.42578125" style="18" customWidth="1"/>
    <col min="7943" max="7943" width="13.140625" style="18" customWidth="1"/>
    <col min="7944" max="7944" width="35.140625" style="18" customWidth="1"/>
    <col min="7945" max="8192" width="30" style="18"/>
    <col min="8193" max="8193" width="25.28515625" style="18" customWidth="1"/>
    <col min="8194" max="8194" width="12.42578125" style="18" customWidth="1"/>
    <col min="8195" max="8195" width="12" style="18" customWidth="1"/>
    <col min="8196" max="8196" width="17" style="18" customWidth="1"/>
    <col min="8197" max="8197" width="16.42578125" style="18" customWidth="1"/>
    <col min="8198" max="8198" width="13.42578125" style="18" customWidth="1"/>
    <col min="8199" max="8199" width="13.140625" style="18" customWidth="1"/>
    <col min="8200" max="8200" width="35.140625" style="18" customWidth="1"/>
    <col min="8201" max="8448" width="30" style="18"/>
    <col min="8449" max="8449" width="25.28515625" style="18" customWidth="1"/>
    <col min="8450" max="8450" width="12.42578125" style="18" customWidth="1"/>
    <col min="8451" max="8451" width="12" style="18" customWidth="1"/>
    <col min="8452" max="8452" width="17" style="18" customWidth="1"/>
    <col min="8453" max="8453" width="16.42578125" style="18" customWidth="1"/>
    <col min="8454" max="8454" width="13.42578125" style="18" customWidth="1"/>
    <col min="8455" max="8455" width="13.140625" style="18" customWidth="1"/>
    <col min="8456" max="8456" width="35.140625" style="18" customWidth="1"/>
    <col min="8457" max="8704" width="30" style="18"/>
    <col min="8705" max="8705" width="25.28515625" style="18" customWidth="1"/>
    <col min="8706" max="8706" width="12.42578125" style="18" customWidth="1"/>
    <col min="8707" max="8707" width="12" style="18" customWidth="1"/>
    <col min="8708" max="8708" width="17" style="18" customWidth="1"/>
    <col min="8709" max="8709" width="16.42578125" style="18" customWidth="1"/>
    <col min="8710" max="8710" width="13.42578125" style="18" customWidth="1"/>
    <col min="8711" max="8711" width="13.140625" style="18" customWidth="1"/>
    <col min="8712" max="8712" width="35.140625" style="18" customWidth="1"/>
    <col min="8713" max="8960" width="30" style="18"/>
    <col min="8961" max="8961" width="25.28515625" style="18" customWidth="1"/>
    <col min="8962" max="8962" width="12.42578125" style="18" customWidth="1"/>
    <col min="8963" max="8963" width="12" style="18" customWidth="1"/>
    <col min="8964" max="8964" width="17" style="18" customWidth="1"/>
    <col min="8965" max="8965" width="16.42578125" style="18" customWidth="1"/>
    <col min="8966" max="8966" width="13.42578125" style="18" customWidth="1"/>
    <col min="8967" max="8967" width="13.140625" style="18" customWidth="1"/>
    <col min="8968" max="8968" width="35.140625" style="18" customWidth="1"/>
    <col min="8969" max="9216" width="30" style="18"/>
    <col min="9217" max="9217" width="25.28515625" style="18" customWidth="1"/>
    <col min="9218" max="9218" width="12.42578125" style="18" customWidth="1"/>
    <col min="9219" max="9219" width="12" style="18" customWidth="1"/>
    <col min="9220" max="9220" width="17" style="18" customWidth="1"/>
    <col min="9221" max="9221" width="16.42578125" style="18" customWidth="1"/>
    <col min="9222" max="9222" width="13.42578125" style="18" customWidth="1"/>
    <col min="9223" max="9223" width="13.140625" style="18" customWidth="1"/>
    <col min="9224" max="9224" width="35.140625" style="18" customWidth="1"/>
    <col min="9225" max="9472" width="30" style="18"/>
    <col min="9473" max="9473" width="25.28515625" style="18" customWidth="1"/>
    <col min="9474" max="9474" width="12.42578125" style="18" customWidth="1"/>
    <col min="9475" max="9475" width="12" style="18" customWidth="1"/>
    <col min="9476" max="9476" width="17" style="18" customWidth="1"/>
    <col min="9477" max="9477" width="16.42578125" style="18" customWidth="1"/>
    <col min="9478" max="9478" width="13.42578125" style="18" customWidth="1"/>
    <col min="9479" max="9479" width="13.140625" style="18" customWidth="1"/>
    <col min="9480" max="9480" width="35.140625" style="18" customWidth="1"/>
    <col min="9481" max="9728" width="30" style="18"/>
    <col min="9729" max="9729" width="25.28515625" style="18" customWidth="1"/>
    <col min="9730" max="9730" width="12.42578125" style="18" customWidth="1"/>
    <col min="9731" max="9731" width="12" style="18" customWidth="1"/>
    <col min="9732" max="9732" width="17" style="18" customWidth="1"/>
    <col min="9733" max="9733" width="16.42578125" style="18" customWidth="1"/>
    <col min="9734" max="9734" width="13.42578125" style="18" customWidth="1"/>
    <col min="9735" max="9735" width="13.140625" style="18" customWidth="1"/>
    <col min="9736" max="9736" width="35.140625" style="18" customWidth="1"/>
    <col min="9737" max="9984" width="30" style="18"/>
    <col min="9985" max="9985" width="25.28515625" style="18" customWidth="1"/>
    <col min="9986" max="9986" width="12.42578125" style="18" customWidth="1"/>
    <col min="9987" max="9987" width="12" style="18" customWidth="1"/>
    <col min="9988" max="9988" width="17" style="18" customWidth="1"/>
    <col min="9989" max="9989" width="16.42578125" style="18" customWidth="1"/>
    <col min="9990" max="9990" width="13.42578125" style="18" customWidth="1"/>
    <col min="9991" max="9991" width="13.140625" style="18" customWidth="1"/>
    <col min="9992" max="9992" width="35.140625" style="18" customWidth="1"/>
    <col min="9993" max="10240" width="30" style="18"/>
    <col min="10241" max="10241" width="25.28515625" style="18" customWidth="1"/>
    <col min="10242" max="10242" width="12.42578125" style="18" customWidth="1"/>
    <col min="10243" max="10243" width="12" style="18" customWidth="1"/>
    <col min="10244" max="10244" width="17" style="18" customWidth="1"/>
    <col min="10245" max="10245" width="16.42578125" style="18" customWidth="1"/>
    <col min="10246" max="10246" width="13.42578125" style="18" customWidth="1"/>
    <col min="10247" max="10247" width="13.140625" style="18" customWidth="1"/>
    <col min="10248" max="10248" width="35.140625" style="18" customWidth="1"/>
    <col min="10249" max="10496" width="30" style="18"/>
    <col min="10497" max="10497" width="25.28515625" style="18" customWidth="1"/>
    <col min="10498" max="10498" width="12.42578125" style="18" customWidth="1"/>
    <col min="10499" max="10499" width="12" style="18" customWidth="1"/>
    <col min="10500" max="10500" width="17" style="18" customWidth="1"/>
    <col min="10501" max="10501" width="16.42578125" style="18" customWidth="1"/>
    <col min="10502" max="10502" width="13.42578125" style="18" customWidth="1"/>
    <col min="10503" max="10503" width="13.140625" style="18" customWidth="1"/>
    <col min="10504" max="10504" width="35.140625" style="18" customWidth="1"/>
    <col min="10505" max="10752" width="30" style="18"/>
    <col min="10753" max="10753" width="25.28515625" style="18" customWidth="1"/>
    <col min="10754" max="10754" width="12.42578125" style="18" customWidth="1"/>
    <col min="10755" max="10755" width="12" style="18" customWidth="1"/>
    <col min="10756" max="10756" width="17" style="18" customWidth="1"/>
    <col min="10757" max="10757" width="16.42578125" style="18" customWidth="1"/>
    <col min="10758" max="10758" width="13.42578125" style="18" customWidth="1"/>
    <col min="10759" max="10759" width="13.140625" style="18" customWidth="1"/>
    <col min="10760" max="10760" width="35.140625" style="18" customWidth="1"/>
    <col min="10761" max="11008" width="30" style="18"/>
    <col min="11009" max="11009" width="25.28515625" style="18" customWidth="1"/>
    <col min="11010" max="11010" width="12.42578125" style="18" customWidth="1"/>
    <col min="11011" max="11011" width="12" style="18" customWidth="1"/>
    <col min="11012" max="11012" width="17" style="18" customWidth="1"/>
    <col min="11013" max="11013" width="16.42578125" style="18" customWidth="1"/>
    <col min="11014" max="11014" width="13.42578125" style="18" customWidth="1"/>
    <col min="11015" max="11015" width="13.140625" style="18" customWidth="1"/>
    <col min="11016" max="11016" width="35.140625" style="18" customWidth="1"/>
    <col min="11017" max="11264" width="30" style="18"/>
    <col min="11265" max="11265" width="25.28515625" style="18" customWidth="1"/>
    <col min="11266" max="11266" width="12.42578125" style="18" customWidth="1"/>
    <col min="11267" max="11267" width="12" style="18" customWidth="1"/>
    <col min="11268" max="11268" width="17" style="18" customWidth="1"/>
    <col min="11269" max="11269" width="16.42578125" style="18" customWidth="1"/>
    <col min="11270" max="11270" width="13.42578125" style="18" customWidth="1"/>
    <col min="11271" max="11271" width="13.140625" style="18" customWidth="1"/>
    <col min="11272" max="11272" width="35.140625" style="18" customWidth="1"/>
    <col min="11273" max="11520" width="30" style="18"/>
    <col min="11521" max="11521" width="25.28515625" style="18" customWidth="1"/>
    <col min="11522" max="11522" width="12.42578125" style="18" customWidth="1"/>
    <col min="11523" max="11523" width="12" style="18" customWidth="1"/>
    <col min="11524" max="11524" width="17" style="18" customWidth="1"/>
    <col min="11525" max="11525" width="16.42578125" style="18" customWidth="1"/>
    <col min="11526" max="11526" width="13.42578125" style="18" customWidth="1"/>
    <col min="11527" max="11527" width="13.140625" style="18" customWidth="1"/>
    <col min="11528" max="11528" width="35.140625" style="18" customWidth="1"/>
    <col min="11529" max="11776" width="30" style="18"/>
    <col min="11777" max="11777" width="25.28515625" style="18" customWidth="1"/>
    <col min="11778" max="11778" width="12.42578125" style="18" customWidth="1"/>
    <col min="11779" max="11779" width="12" style="18" customWidth="1"/>
    <col min="11780" max="11780" width="17" style="18" customWidth="1"/>
    <col min="11781" max="11781" width="16.42578125" style="18" customWidth="1"/>
    <col min="11782" max="11782" width="13.42578125" style="18" customWidth="1"/>
    <col min="11783" max="11783" width="13.140625" style="18" customWidth="1"/>
    <col min="11784" max="11784" width="35.140625" style="18" customWidth="1"/>
    <col min="11785" max="12032" width="30" style="18"/>
    <col min="12033" max="12033" width="25.28515625" style="18" customWidth="1"/>
    <col min="12034" max="12034" width="12.42578125" style="18" customWidth="1"/>
    <col min="12035" max="12035" width="12" style="18" customWidth="1"/>
    <col min="12036" max="12036" width="17" style="18" customWidth="1"/>
    <col min="12037" max="12037" width="16.42578125" style="18" customWidth="1"/>
    <col min="12038" max="12038" width="13.42578125" style="18" customWidth="1"/>
    <col min="12039" max="12039" width="13.140625" style="18" customWidth="1"/>
    <col min="12040" max="12040" width="35.140625" style="18" customWidth="1"/>
    <col min="12041" max="12288" width="30" style="18"/>
    <col min="12289" max="12289" width="25.28515625" style="18" customWidth="1"/>
    <col min="12290" max="12290" width="12.42578125" style="18" customWidth="1"/>
    <col min="12291" max="12291" width="12" style="18" customWidth="1"/>
    <col min="12292" max="12292" width="17" style="18" customWidth="1"/>
    <col min="12293" max="12293" width="16.42578125" style="18" customWidth="1"/>
    <col min="12294" max="12294" width="13.42578125" style="18" customWidth="1"/>
    <col min="12295" max="12295" width="13.140625" style="18" customWidth="1"/>
    <col min="12296" max="12296" width="35.140625" style="18" customWidth="1"/>
    <col min="12297" max="12544" width="30" style="18"/>
    <col min="12545" max="12545" width="25.28515625" style="18" customWidth="1"/>
    <col min="12546" max="12546" width="12.42578125" style="18" customWidth="1"/>
    <col min="12547" max="12547" width="12" style="18" customWidth="1"/>
    <col min="12548" max="12548" width="17" style="18" customWidth="1"/>
    <col min="12549" max="12549" width="16.42578125" style="18" customWidth="1"/>
    <col min="12550" max="12550" width="13.42578125" style="18" customWidth="1"/>
    <col min="12551" max="12551" width="13.140625" style="18" customWidth="1"/>
    <col min="12552" max="12552" width="35.140625" style="18" customWidth="1"/>
    <col min="12553" max="12800" width="30" style="18"/>
    <col min="12801" max="12801" width="25.28515625" style="18" customWidth="1"/>
    <col min="12802" max="12802" width="12.42578125" style="18" customWidth="1"/>
    <col min="12803" max="12803" width="12" style="18" customWidth="1"/>
    <col min="12804" max="12804" width="17" style="18" customWidth="1"/>
    <col min="12805" max="12805" width="16.42578125" style="18" customWidth="1"/>
    <col min="12806" max="12806" width="13.42578125" style="18" customWidth="1"/>
    <col min="12807" max="12807" width="13.140625" style="18" customWidth="1"/>
    <col min="12808" max="12808" width="35.140625" style="18" customWidth="1"/>
    <col min="12809" max="13056" width="30" style="18"/>
    <col min="13057" max="13057" width="25.28515625" style="18" customWidth="1"/>
    <col min="13058" max="13058" width="12.42578125" style="18" customWidth="1"/>
    <col min="13059" max="13059" width="12" style="18" customWidth="1"/>
    <col min="13060" max="13060" width="17" style="18" customWidth="1"/>
    <col min="13061" max="13061" width="16.42578125" style="18" customWidth="1"/>
    <col min="13062" max="13062" width="13.42578125" style="18" customWidth="1"/>
    <col min="13063" max="13063" width="13.140625" style="18" customWidth="1"/>
    <col min="13064" max="13064" width="35.140625" style="18" customWidth="1"/>
    <col min="13065" max="13312" width="30" style="18"/>
    <col min="13313" max="13313" width="25.28515625" style="18" customWidth="1"/>
    <col min="13314" max="13314" width="12.42578125" style="18" customWidth="1"/>
    <col min="13315" max="13315" width="12" style="18" customWidth="1"/>
    <col min="13316" max="13316" width="17" style="18" customWidth="1"/>
    <col min="13317" max="13317" width="16.42578125" style="18" customWidth="1"/>
    <col min="13318" max="13318" width="13.42578125" style="18" customWidth="1"/>
    <col min="13319" max="13319" width="13.140625" style="18" customWidth="1"/>
    <col min="13320" max="13320" width="35.140625" style="18" customWidth="1"/>
    <col min="13321" max="13568" width="30" style="18"/>
    <col min="13569" max="13569" width="25.28515625" style="18" customWidth="1"/>
    <col min="13570" max="13570" width="12.42578125" style="18" customWidth="1"/>
    <col min="13571" max="13571" width="12" style="18" customWidth="1"/>
    <col min="13572" max="13572" width="17" style="18" customWidth="1"/>
    <col min="13573" max="13573" width="16.42578125" style="18" customWidth="1"/>
    <col min="13574" max="13574" width="13.42578125" style="18" customWidth="1"/>
    <col min="13575" max="13575" width="13.140625" style="18" customWidth="1"/>
    <col min="13576" max="13576" width="35.140625" style="18" customWidth="1"/>
    <col min="13577" max="13824" width="30" style="18"/>
    <col min="13825" max="13825" width="25.28515625" style="18" customWidth="1"/>
    <col min="13826" max="13826" width="12.42578125" style="18" customWidth="1"/>
    <col min="13827" max="13827" width="12" style="18" customWidth="1"/>
    <col min="13828" max="13828" width="17" style="18" customWidth="1"/>
    <col min="13829" max="13829" width="16.42578125" style="18" customWidth="1"/>
    <col min="13830" max="13830" width="13.42578125" style="18" customWidth="1"/>
    <col min="13831" max="13831" width="13.140625" style="18" customWidth="1"/>
    <col min="13832" max="13832" width="35.140625" style="18" customWidth="1"/>
    <col min="13833" max="14080" width="30" style="18"/>
    <col min="14081" max="14081" width="25.28515625" style="18" customWidth="1"/>
    <col min="14082" max="14082" width="12.42578125" style="18" customWidth="1"/>
    <col min="14083" max="14083" width="12" style="18" customWidth="1"/>
    <col min="14084" max="14084" width="17" style="18" customWidth="1"/>
    <col min="14085" max="14085" width="16.42578125" style="18" customWidth="1"/>
    <col min="14086" max="14086" width="13.42578125" style="18" customWidth="1"/>
    <col min="14087" max="14087" width="13.140625" style="18" customWidth="1"/>
    <col min="14088" max="14088" width="35.140625" style="18" customWidth="1"/>
    <col min="14089" max="14336" width="30" style="18"/>
    <col min="14337" max="14337" width="25.28515625" style="18" customWidth="1"/>
    <col min="14338" max="14338" width="12.42578125" style="18" customWidth="1"/>
    <col min="14339" max="14339" width="12" style="18" customWidth="1"/>
    <col min="14340" max="14340" width="17" style="18" customWidth="1"/>
    <col min="14341" max="14341" width="16.42578125" style="18" customWidth="1"/>
    <col min="14342" max="14342" width="13.42578125" style="18" customWidth="1"/>
    <col min="14343" max="14343" width="13.140625" style="18" customWidth="1"/>
    <col min="14344" max="14344" width="35.140625" style="18" customWidth="1"/>
    <col min="14345" max="14592" width="30" style="18"/>
    <col min="14593" max="14593" width="25.28515625" style="18" customWidth="1"/>
    <col min="14594" max="14594" width="12.42578125" style="18" customWidth="1"/>
    <col min="14595" max="14595" width="12" style="18" customWidth="1"/>
    <col min="14596" max="14596" width="17" style="18" customWidth="1"/>
    <col min="14597" max="14597" width="16.42578125" style="18" customWidth="1"/>
    <col min="14598" max="14598" width="13.42578125" style="18" customWidth="1"/>
    <col min="14599" max="14599" width="13.140625" style="18" customWidth="1"/>
    <col min="14600" max="14600" width="35.140625" style="18" customWidth="1"/>
    <col min="14601" max="14848" width="30" style="18"/>
    <col min="14849" max="14849" width="25.28515625" style="18" customWidth="1"/>
    <col min="14850" max="14850" width="12.42578125" style="18" customWidth="1"/>
    <col min="14851" max="14851" width="12" style="18" customWidth="1"/>
    <col min="14852" max="14852" width="17" style="18" customWidth="1"/>
    <col min="14853" max="14853" width="16.42578125" style="18" customWidth="1"/>
    <col min="14854" max="14854" width="13.42578125" style="18" customWidth="1"/>
    <col min="14855" max="14855" width="13.140625" style="18" customWidth="1"/>
    <col min="14856" max="14856" width="35.140625" style="18" customWidth="1"/>
    <col min="14857" max="15104" width="30" style="18"/>
    <col min="15105" max="15105" width="25.28515625" style="18" customWidth="1"/>
    <col min="15106" max="15106" width="12.42578125" style="18" customWidth="1"/>
    <col min="15107" max="15107" width="12" style="18" customWidth="1"/>
    <col min="15108" max="15108" width="17" style="18" customWidth="1"/>
    <col min="15109" max="15109" width="16.42578125" style="18" customWidth="1"/>
    <col min="15110" max="15110" width="13.42578125" style="18" customWidth="1"/>
    <col min="15111" max="15111" width="13.140625" style="18" customWidth="1"/>
    <col min="15112" max="15112" width="35.140625" style="18" customWidth="1"/>
    <col min="15113" max="15360" width="30" style="18"/>
    <col min="15361" max="15361" width="25.28515625" style="18" customWidth="1"/>
    <col min="15362" max="15362" width="12.42578125" style="18" customWidth="1"/>
    <col min="15363" max="15363" width="12" style="18" customWidth="1"/>
    <col min="15364" max="15364" width="17" style="18" customWidth="1"/>
    <col min="15365" max="15365" width="16.42578125" style="18" customWidth="1"/>
    <col min="15366" max="15366" width="13.42578125" style="18" customWidth="1"/>
    <col min="15367" max="15367" width="13.140625" style="18" customWidth="1"/>
    <col min="15368" max="15368" width="35.140625" style="18" customWidth="1"/>
    <col min="15369" max="15616" width="30" style="18"/>
    <col min="15617" max="15617" width="25.28515625" style="18" customWidth="1"/>
    <col min="15618" max="15618" width="12.42578125" style="18" customWidth="1"/>
    <col min="15619" max="15619" width="12" style="18" customWidth="1"/>
    <col min="15620" max="15620" width="17" style="18" customWidth="1"/>
    <col min="15621" max="15621" width="16.42578125" style="18" customWidth="1"/>
    <col min="15622" max="15622" width="13.42578125" style="18" customWidth="1"/>
    <col min="15623" max="15623" width="13.140625" style="18" customWidth="1"/>
    <col min="15624" max="15624" width="35.140625" style="18" customWidth="1"/>
    <col min="15625" max="15872" width="30" style="18"/>
    <col min="15873" max="15873" width="25.28515625" style="18" customWidth="1"/>
    <col min="15874" max="15874" width="12.42578125" style="18" customWidth="1"/>
    <col min="15875" max="15875" width="12" style="18" customWidth="1"/>
    <col min="15876" max="15876" width="17" style="18" customWidth="1"/>
    <col min="15877" max="15877" width="16.42578125" style="18" customWidth="1"/>
    <col min="15878" max="15878" width="13.42578125" style="18" customWidth="1"/>
    <col min="15879" max="15879" width="13.140625" style="18" customWidth="1"/>
    <col min="15880" max="15880" width="35.140625" style="18" customWidth="1"/>
    <col min="15881" max="16128" width="30" style="18"/>
    <col min="16129" max="16129" width="25.28515625" style="18" customWidth="1"/>
    <col min="16130" max="16130" width="12.42578125" style="18" customWidth="1"/>
    <col min="16131" max="16131" width="12" style="18" customWidth="1"/>
    <col min="16132" max="16132" width="17" style="18" customWidth="1"/>
    <col min="16133" max="16133" width="16.42578125" style="18" customWidth="1"/>
    <col min="16134" max="16134" width="13.42578125" style="18" customWidth="1"/>
    <col min="16135" max="16135" width="13.140625" style="18" customWidth="1"/>
    <col min="16136" max="16136" width="35.140625" style="18" customWidth="1"/>
    <col min="16137" max="16384" width="30" style="18"/>
  </cols>
  <sheetData>
    <row r="1" spans="1:9" x14ac:dyDescent="0.25">
      <c r="A1" s="1"/>
      <c r="B1" s="17"/>
      <c r="C1" s="17"/>
      <c r="D1" s="17"/>
      <c r="E1" s="17"/>
      <c r="F1" s="17"/>
      <c r="G1" s="1"/>
      <c r="H1" s="1"/>
      <c r="I1" s="25"/>
    </row>
    <row r="2" spans="1:9" x14ac:dyDescent="0.25">
      <c r="A2" s="54" t="s">
        <v>77</v>
      </c>
      <c r="B2" s="54"/>
      <c r="C2" s="54"/>
      <c r="D2" s="54"/>
      <c r="E2" s="54"/>
      <c r="F2" s="54"/>
      <c r="G2" s="54"/>
      <c r="H2" s="54"/>
      <c r="I2" s="54"/>
    </row>
    <row r="3" spans="1:9" x14ac:dyDescent="0.25">
      <c r="A3" s="1"/>
      <c r="B3" s="17"/>
      <c r="C3" s="17"/>
      <c r="D3" s="17"/>
      <c r="E3" s="17"/>
      <c r="F3" s="17"/>
      <c r="G3" s="1"/>
      <c r="H3" s="1"/>
      <c r="I3" s="25"/>
    </row>
    <row r="4" spans="1:9" x14ac:dyDescent="0.25">
      <c r="A4" s="1"/>
      <c r="B4" s="17"/>
      <c r="C4" s="55" t="s">
        <v>60</v>
      </c>
      <c r="D4" s="55"/>
      <c r="E4" s="17"/>
      <c r="F4" s="17"/>
      <c r="G4" s="1"/>
      <c r="H4" s="1"/>
      <c r="I4" s="25"/>
    </row>
    <row r="5" spans="1:9" x14ac:dyDescent="0.25">
      <c r="A5" s="1"/>
      <c r="B5" s="17"/>
      <c r="C5" s="55" t="s">
        <v>3</v>
      </c>
      <c r="D5" s="55"/>
      <c r="E5" s="17"/>
      <c r="F5" s="17"/>
      <c r="G5" s="1"/>
      <c r="H5" s="1"/>
      <c r="I5" s="25"/>
    </row>
    <row r="6" spans="1:9" x14ac:dyDescent="0.25">
      <c r="A6" s="1"/>
      <c r="B6" s="17"/>
      <c r="C6" s="17"/>
      <c r="D6" s="17"/>
      <c r="E6" s="17"/>
      <c r="F6" s="17"/>
      <c r="G6" s="1"/>
      <c r="H6" s="1"/>
      <c r="I6" s="25"/>
    </row>
    <row r="7" spans="1:9" ht="47.25" x14ac:dyDescent="0.25">
      <c r="A7" s="3" t="s">
        <v>5</v>
      </c>
      <c r="B7" s="3" t="s">
        <v>6</v>
      </c>
      <c r="C7" s="3" t="s">
        <v>7</v>
      </c>
      <c r="D7" s="3" t="s">
        <v>8</v>
      </c>
      <c r="E7" s="4" t="s">
        <v>9</v>
      </c>
      <c r="F7" s="3" t="s">
        <v>10</v>
      </c>
      <c r="G7" s="3" t="s">
        <v>11</v>
      </c>
      <c r="H7" s="3" t="s">
        <v>12</v>
      </c>
    </row>
    <row r="8" spans="1:9" x14ac:dyDescent="0.25">
      <c r="A8" s="5" t="s">
        <v>78</v>
      </c>
      <c r="B8" s="6" t="s">
        <v>79</v>
      </c>
      <c r="C8" s="7">
        <v>1.39</v>
      </c>
      <c r="D8" s="7">
        <v>0.78700000000000003</v>
      </c>
      <c r="E8" s="8">
        <v>19</v>
      </c>
      <c r="F8" s="8">
        <v>14.95</v>
      </c>
      <c r="G8" s="5" t="s">
        <v>15</v>
      </c>
      <c r="H8" s="5" t="s">
        <v>80</v>
      </c>
    </row>
    <row r="9" spans="1:9" x14ac:dyDescent="0.25">
      <c r="A9" s="5" t="s">
        <v>78</v>
      </c>
      <c r="B9" s="6" t="s">
        <v>81</v>
      </c>
      <c r="C9" s="7">
        <v>0.66</v>
      </c>
      <c r="D9" s="7">
        <v>0.313</v>
      </c>
      <c r="E9" s="8">
        <v>19</v>
      </c>
      <c r="F9" s="8">
        <v>5.94</v>
      </c>
      <c r="G9" s="5" t="s">
        <v>15</v>
      </c>
      <c r="H9" s="5" t="s">
        <v>80</v>
      </c>
    </row>
    <row r="10" spans="1:9" x14ac:dyDescent="0.25">
      <c r="A10" s="21"/>
      <c r="B10" s="22"/>
      <c r="C10" s="23">
        <f>SUM(C8:C9)</f>
        <v>2.0499999999999998</v>
      </c>
      <c r="D10" s="23">
        <f>SUM(D8:D9)</f>
        <v>1.1000000000000001</v>
      </c>
      <c r="E10" s="22"/>
      <c r="F10" s="24">
        <f>SUM(F8:F9)</f>
        <v>20.89</v>
      </c>
      <c r="G10" s="21"/>
      <c r="H10" s="12" t="s">
        <v>20</v>
      </c>
    </row>
    <row r="11" spans="1:9" x14ac:dyDescent="0.25">
      <c r="A11" s="21"/>
      <c r="B11" s="22"/>
      <c r="C11" s="23">
        <v>2.0499999999999998</v>
      </c>
      <c r="D11" s="23">
        <v>1.1000000000000001</v>
      </c>
      <c r="E11" s="29"/>
      <c r="F11" s="29">
        <v>20.89</v>
      </c>
      <c r="G11" s="21"/>
      <c r="H11" s="14" t="s">
        <v>21</v>
      </c>
    </row>
  </sheetData>
  <mergeCells count="3">
    <mergeCell ref="A2:I2"/>
    <mergeCell ref="C4:D4"/>
    <mergeCell ref="C5:D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opLeftCell="A19" workbookViewId="0">
      <selection sqref="A1:XFD1048576"/>
    </sheetView>
  </sheetViews>
  <sheetFormatPr defaultRowHeight="15.75" x14ac:dyDescent="0.25"/>
  <cols>
    <col min="1" max="1" width="46.85546875" style="18" customWidth="1"/>
    <col min="2" max="2" width="13.7109375" style="20" customWidth="1"/>
    <col min="3" max="3" width="12.85546875" style="20" customWidth="1"/>
    <col min="4" max="4" width="12.7109375" style="20" customWidth="1"/>
    <col min="5" max="5" width="16.140625" style="20" customWidth="1"/>
    <col min="6" max="6" width="13.7109375" style="20" customWidth="1"/>
    <col min="7" max="7" width="13.28515625" style="18" customWidth="1"/>
    <col min="8" max="8" width="29" style="18" customWidth="1"/>
    <col min="9" max="256" width="9.140625" style="18"/>
    <col min="257" max="257" width="46.85546875" style="18" customWidth="1"/>
    <col min="258" max="258" width="13.7109375" style="18" customWidth="1"/>
    <col min="259" max="259" width="12.85546875" style="18" customWidth="1"/>
    <col min="260" max="260" width="12.7109375" style="18" customWidth="1"/>
    <col min="261" max="261" width="16.140625" style="18" customWidth="1"/>
    <col min="262" max="262" width="13.7109375" style="18" customWidth="1"/>
    <col min="263" max="263" width="13.28515625" style="18" customWidth="1"/>
    <col min="264" max="264" width="29" style="18" customWidth="1"/>
    <col min="265" max="512" width="9.140625" style="18"/>
    <col min="513" max="513" width="46.85546875" style="18" customWidth="1"/>
    <col min="514" max="514" width="13.7109375" style="18" customWidth="1"/>
    <col min="515" max="515" width="12.85546875" style="18" customWidth="1"/>
    <col min="516" max="516" width="12.7109375" style="18" customWidth="1"/>
    <col min="517" max="517" width="16.140625" style="18" customWidth="1"/>
    <col min="518" max="518" width="13.7109375" style="18" customWidth="1"/>
    <col min="519" max="519" width="13.28515625" style="18" customWidth="1"/>
    <col min="520" max="520" width="29" style="18" customWidth="1"/>
    <col min="521" max="768" width="9.140625" style="18"/>
    <col min="769" max="769" width="46.85546875" style="18" customWidth="1"/>
    <col min="770" max="770" width="13.7109375" style="18" customWidth="1"/>
    <col min="771" max="771" width="12.85546875" style="18" customWidth="1"/>
    <col min="772" max="772" width="12.7109375" style="18" customWidth="1"/>
    <col min="773" max="773" width="16.140625" style="18" customWidth="1"/>
    <col min="774" max="774" width="13.7109375" style="18" customWidth="1"/>
    <col min="775" max="775" width="13.28515625" style="18" customWidth="1"/>
    <col min="776" max="776" width="29" style="18" customWidth="1"/>
    <col min="777" max="1024" width="9.140625" style="18"/>
    <col min="1025" max="1025" width="46.85546875" style="18" customWidth="1"/>
    <col min="1026" max="1026" width="13.7109375" style="18" customWidth="1"/>
    <col min="1027" max="1027" width="12.85546875" style="18" customWidth="1"/>
    <col min="1028" max="1028" width="12.7109375" style="18" customWidth="1"/>
    <col min="1029" max="1029" width="16.140625" style="18" customWidth="1"/>
    <col min="1030" max="1030" width="13.7109375" style="18" customWidth="1"/>
    <col min="1031" max="1031" width="13.28515625" style="18" customWidth="1"/>
    <col min="1032" max="1032" width="29" style="18" customWidth="1"/>
    <col min="1033" max="1280" width="9.140625" style="18"/>
    <col min="1281" max="1281" width="46.85546875" style="18" customWidth="1"/>
    <col min="1282" max="1282" width="13.7109375" style="18" customWidth="1"/>
    <col min="1283" max="1283" width="12.85546875" style="18" customWidth="1"/>
    <col min="1284" max="1284" width="12.7109375" style="18" customWidth="1"/>
    <col min="1285" max="1285" width="16.140625" style="18" customWidth="1"/>
    <col min="1286" max="1286" width="13.7109375" style="18" customWidth="1"/>
    <col min="1287" max="1287" width="13.28515625" style="18" customWidth="1"/>
    <col min="1288" max="1288" width="29" style="18" customWidth="1"/>
    <col min="1289" max="1536" width="9.140625" style="18"/>
    <col min="1537" max="1537" width="46.85546875" style="18" customWidth="1"/>
    <col min="1538" max="1538" width="13.7109375" style="18" customWidth="1"/>
    <col min="1539" max="1539" width="12.85546875" style="18" customWidth="1"/>
    <col min="1540" max="1540" width="12.7109375" style="18" customWidth="1"/>
    <col min="1541" max="1541" width="16.140625" style="18" customWidth="1"/>
    <col min="1542" max="1542" width="13.7109375" style="18" customWidth="1"/>
    <col min="1543" max="1543" width="13.28515625" style="18" customWidth="1"/>
    <col min="1544" max="1544" width="29" style="18" customWidth="1"/>
    <col min="1545" max="1792" width="9.140625" style="18"/>
    <col min="1793" max="1793" width="46.85546875" style="18" customWidth="1"/>
    <col min="1794" max="1794" width="13.7109375" style="18" customWidth="1"/>
    <col min="1795" max="1795" width="12.85546875" style="18" customWidth="1"/>
    <col min="1796" max="1796" width="12.7109375" style="18" customWidth="1"/>
    <col min="1797" max="1797" width="16.140625" style="18" customWidth="1"/>
    <col min="1798" max="1798" width="13.7109375" style="18" customWidth="1"/>
    <col min="1799" max="1799" width="13.28515625" style="18" customWidth="1"/>
    <col min="1800" max="1800" width="29" style="18" customWidth="1"/>
    <col min="1801" max="2048" width="9.140625" style="18"/>
    <col min="2049" max="2049" width="46.85546875" style="18" customWidth="1"/>
    <col min="2050" max="2050" width="13.7109375" style="18" customWidth="1"/>
    <col min="2051" max="2051" width="12.85546875" style="18" customWidth="1"/>
    <col min="2052" max="2052" width="12.7109375" style="18" customWidth="1"/>
    <col min="2053" max="2053" width="16.140625" style="18" customWidth="1"/>
    <col min="2054" max="2054" width="13.7109375" style="18" customWidth="1"/>
    <col min="2055" max="2055" width="13.28515625" style="18" customWidth="1"/>
    <col min="2056" max="2056" width="29" style="18" customWidth="1"/>
    <col min="2057" max="2304" width="9.140625" style="18"/>
    <col min="2305" max="2305" width="46.85546875" style="18" customWidth="1"/>
    <col min="2306" max="2306" width="13.7109375" style="18" customWidth="1"/>
    <col min="2307" max="2307" width="12.85546875" style="18" customWidth="1"/>
    <col min="2308" max="2308" width="12.7109375" style="18" customWidth="1"/>
    <col min="2309" max="2309" width="16.140625" style="18" customWidth="1"/>
    <col min="2310" max="2310" width="13.7109375" style="18" customWidth="1"/>
    <col min="2311" max="2311" width="13.28515625" style="18" customWidth="1"/>
    <col min="2312" max="2312" width="29" style="18" customWidth="1"/>
    <col min="2313" max="2560" width="9.140625" style="18"/>
    <col min="2561" max="2561" width="46.85546875" style="18" customWidth="1"/>
    <col min="2562" max="2562" width="13.7109375" style="18" customWidth="1"/>
    <col min="2563" max="2563" width="12.85546875" style="18" customWidth="1"/>
    <col min="2564" max="2564" width="12.7109375" style="18" customWidth="1"/>
    <col min="2565" max="2565" width="16.140625" style="18" customWidth="1"/>
    <col min="2566" max="2566" width="13.7109375" style="18" customWidth="1"/>
    <col min="2567" max="2567" width="13.28515625" style="18" customWidth="1"/>
    <col min="2568" max="2568" width="29" style="18" customWidth="1"/>
    <col min="2569" max="2816" width="9.140625" style="18"/>
    <col min="2817" max="2817" width="46.85546875" style="18" customWidth="1"/>
    <col min="2818" max="2818" width="13.7109375" style="18" customWidth="1"/>
    <col min="2819" max="2819" width="12.85546875" style="18" customWidth="1"/>
    <col min="2820" max="2820" width="12.7109375" style="18" customWidth="1"/>
    <col min="2821" max="2821" width="16.140625" style="18" customWidth="1"/>
    <col min="2822" max="2822" width="13.7109375" style="18" customWidth="1"/>
    <col min="2823" max="2823" width="13.28515625" style="18" customWidth="1"/>
    <col min="2824" max="2824" width="29" style="18" customWidth="1"/>
    <col min="2825" max="3072" width="9.140625" style="18"/>
    <col min="3073" max="3073" width="46.85546875" style="18" customWidth="1"/>
    <col min="3074" max="3074" width="13.7109375" style="18" customWidth="1"/>
    <col min="3075" max="3075" width="12.85546875" style="18" customWidth="1"/>
    <col min="3076" max="3076" width="12.7109375" style="18" customWidth="1"/>
    <col min="3077" max="3077" width="16.140625" style="18" customWidth="1"/>
    <col min="3078" max="3078" width="13.7109375" style="18" customWidth="1"/>
    <col min="3079" max="3079" width="13.28515625" style="18" customWidth="1"/>
    <col min="3080" max="3080" width="29" style="18" customWidth="1"/>
    <col min="3081" max="3328" width="9.140625" style="18"/>
    <col min="3329" max="3329" width="46.85546875" style="18" customWidth="1"/>
    <col min="3330" max="3330" width="13.7109375" style="18" customWidth="1"/>
    <col min="3331" max="3331" width="12.85546875" style="18" customWidth="1"/>
    <col min="3332" max="3332" width="12.7109375" style="18" customWidth="1"/>
    <col min="3333" max="3333" width="16.140625" style="18" customWidth="1"/>
    <col min="3334" max="3334" width="13.7109375" style="18" customWidth="1"/>
    <col min="3335" max="3335" width="13.28515625" style="18" customWidth="1"/>
    <col min="3336" max="3336" width="29" style="18" customWidth="1"/>
    <col min="3337" max="3584" width="9.140625" style="18"/>
    <col min="3585" max="3585" width="46.85546875" style="18" customWidth="1"/>
    <col min="3586" max="3586" width="13.7109375" style="18" customWidth="1"/>
    <col min="3587" max="3587" width="12.85546875" style="18" customWidth="1"/>
    <col min="3588" max="3588" width="12.7109375" style="18" customWidth="1"/>
    <col min="3589" max="3589" width="16.140625" style="18" customWidth="1"/>
    <col min="3590" max="3590" width="13.7109375" style="18" customWidth="1"/>
    <col min="3591" max="3591" width="13.28515625" style="18" customWidth="1"/>
    <col min="3592" max="3592" width="29" style="18" customWidth="1"/>
    <col min="3593" max="3840" width="9.140625" style="18"/>
    <col min="3841" max="3841" width="46.85546875" style="18" customWidth="1"/>
    <col min="3842" max="3842" width="13.7109375" style="18" customWidth="1"/>
    <col min="3843" max="3843" width="12.85546875" style="18" customWidth="1"/>
    <col min="3844" max="3844" width="12.7109375" style="18" customWidth="1"/>
    <col min="3845" max="3845" width="16.140625" style="18" customWidth="1"/>
    <col min="3846" max="3846" width="13.7109375" style="18" customWidth="1"/>
    <col min="3847" max="3847" width="13.28515625" style="18" customWidth="1"/>
    <col min="3848" max="3848" width="29" style="18" customWidth="1"/>
    <col min="3849" max="4096" width="9.140625" style="18"/>
    <col min="4097" max="4097" width="46.85546875" style="18" customWidth="1"/>
    <col min="4098" max="4098" width="13.7109375" style="18" customWidth="1"/>
    <col min="4099" max="4099" width="12.85546875" style="18" customWidth="1"/>
    <col min="4100" max="4100" width="12.7109375" style="18" customWidth="1"/>
    <col min="4101" max="4101" width="16.140625" style="18" customWidth="1"/>
    <col min="4102" max="4102" width="13.7109375" style="18" customWidth="1"/>
    <col min="4103" max="4103" width="13.28515625" style="18" customWidth="1"/>
    <col min="4104" max="4104" width="29" style="18" customWidth="1"/>
    <col min="4105" max="4352" width="9.140625" style="18"/>
    <col min="4353" max="4353" width="46.85546875" style="18" customWidth="1"/>
    <col min="4354" max="4354" width="13.7109375" style="18" customWidth="1"/>
    <col min="4355" max="4355" width="12.85546875" style="18" customWidth="1"/>
    <col min="4356" max="4356" width="12.7109375" style="18" customWidth="1"/>
    <col min="4357" max="4357" width="16.140625" style="18" customWidth="1"/>
    <col min="4358" max="4358" width="13.7109375" style="18" customWidth="1"/>
    <col min="4359" max="4359" width="13.28515625" style="18" customWidth="1"/>
    <col min="4360" max="4360" width="29" style="18" customWidth="1"/>
    <col min="4361" max="4608" width="9.140625" style="18"/>
    <col min="4609" max="4609" width="46.85546875" style="18" customWidth="1"/>
    <col min="4610" max="4610" width="13.7109375" style="18" customWidth="1"/>
    <col min="4611" max="4611" width="12.85546875" style="18" customWidth="1"/>
    <col min="4612" max="4612" width="12.7109375" style="18" customWidth="1"/>
    <col min="4613" max="4613" width="16.140625" style="18" customWidth="1"/>
    <col min="4614" max="4614" width="13.7109375" style="18" customWidth="1"/>
    <col min="4615" max="4615" width="13.28515625" style="18" customWidth="1"/>
    <col min="4616" max="4616" width="29" style="18" customWidth="1"/>
    <col min="4617" max="4864" width="9.140625" style="18"/>
    <col min="4865" max="4865" width="46.85546875" style="18" customWidth="1"/>
    <col min="4866" max="4866" width="13.7109375" style="18" customWidth="1"/>
    <col min="4867" max="4867" width="12.85546875" style="18" customWidth="1"/>
    <col min="4868" max="4868" width="12.7109375" style="18" customWidth="1"/>
    <col min="4869" max="4869" width="16.140625" style="18" customWidth="1"/>
    <col min="4870" max="4870" width="13.7109375" style="18" customWidth="1"/>
    <col min="4871" max="4871" width="13.28515625" style="18" customWidth="1"/>
    <col min="4872" max="4872" width="29" style="18" customWidth="1"/>
    <col min="4873" max="5120" width="9.140625" style="18"/>
    <col min="5121" max="5121" width="46.85546875" style="18" customWidth="1"/>
    <col min="5122" max="5122" width="13.7109375" style="18" customWidth="1"/>
    <col min="5123" max="5123" width="12.85546875" style="18" customWidth="1"/>
    <col min="5124" max="5124" width="12.7109375" style="18" customWidth="1"/>
    <col min="5125" max="5125" width="16.140625" style="18" customWidth="1"/>
    <col min="5126" max="5126" width="13.7109375" style="18" customWidth="1"/>
    <col min="5127" max="5127" width="13.28515625" style="18" customWidth="1"/>
    <col min="5128" max="5128" width="29" style="18" customWidth="1"/>
    <col min="5129" max="5376" width="9.140625" style="18"/>
    <col min="5377" max="5377" width="46.85546875" style="18" customWidth="1"/>
    <col min="5378" max="5378" width="13.7109375" style="18" customWidth="1"/>
    <col min="5379" max="5379" width="12.85546875" style="18" customWidth="1"/>
    <col min="5380" max="5380" width="12.7109375" style="18" customWidth="1"/>
    <col min="5381" max="5381" width="16.140625" style="18" customWidth="1"/>
    <col min="5382" max="5382" width="13.7109375" style="18" customWidth="1"/>
    <col min="5383" max="5383" width="13.28515625" style="18" customWidth="1"/>
    <col min="5384" max="5384" width="29" style="18" customWidth="1"/>
    <col min="5385" max="5632" width="9.140625" style="18"/>
    <col min="5633" max="5633" width="46.85546875" style="18" customWidth="1"/>
    <col min="5634" max="5634" width="13.7109375" style="18" customWidth="1"/>
    <col min="5635" max="5635" width="12.85546875" style="18" customWidth="1"/>
    <col min="5636" max="5636" width="12.7109375" style="18" customWidth="1"/>
    <col min="5637" max="5637" width="16.140625" style="18" customWidth="1"/>
    <col min="5638" max="5638" width="13.7109375" style="18" customWidth="1"/>
    <col min="5639" max="5639" width="13.28515625" style="18" customWidth="1"/>
    <col min="5640" max="5640" width="29" style="18" customWidth="1"/>
    <col min="5641" max="5888" width="9.140625" style="18"/>
    <col min="5889" max="5889" width="46.85546875" style="18" customWidth="1"/>
    <col min="5890" max="5890" width="13.7109375" style="18" customWidth="1"/>
    <col min="5891" max="5891" width="12.85546875" style="18" customWidth="1"/>
    <col min="5892" max="5892" width="12.7109375" style="18" customWidth="1"/>
    <col min="5893" max="5893" width="16.140625" style="18" customWidth="1"/>
    <col min="5894" max="5894" width="13.7109375" style="18" customWidth="1"/>
    <col min="5895" max="5895" width="13.28515625" style="18" customWidth="1"/>
    <col min="5896" max="5896" width="29" style="18" customWidth="1"/>
    <col min="5897" max="6144" width="9.140625" style="18"/>
    <col min="6145" max="6145" width="46.85546875" style="18" customWidth="1"/>
    <col min="6146" max="6146" width="13.7109375" style="18" customWidth="1"/>
    <col min="6147" max="6147" width="12.85546875" style="18" customWidth="1"/>
    <col min="6148" max="6148" width="12.7109375" style="18" customWidth="1"/>
    <col min="6149" max="6149" width="16.140625" style="18" customWidth="1"/>
    <col min="6150" max="6150" width="13.7109375" style="18" customWidth="1"/>
    <col min="6151" max="6151" width="13.28515625" style="18" customWidth="1"/>
    <col min="6152" max="6152" width="29" style="18" customWidth="1"/>
    <col min="6153" max="6400" width="9.140625" style="18"/>
    <col min="6401" max="6401" width="46.85546875" style="18" customWidth="1"/>
    <col min="6402" max="6402" width="13.7109375" style="18" customWidth="1"/>
    <col min="6403" max="6403" width="12.85546875" style="18" customWidth="1"/>
    <col min="6404" max="6404" width="12.7109375" style="18" customWidth="1"/>
    <col min="6405" max="6405" width="16.140625" style="18" customWidth="1"/>
    <col min="6406" max="6406" width="13.7109375" style="18" customWidth="1"/>
    <col min="6407" max="6407" width="13.28515625" style="18" customWidth="1"/>
    <col min="6408" max="6408" width="29" style="18" customWidth="1"/>
    <col min="6409" max="6656" width="9.140625" style="18"/>
    <col min="6657" max="6657" width="46.85546875" style="18" customWidth="1"/>
    <col min="6658" max="6658" width="13.7109375" style="18" customWidth="1"/>
    <col min="6659" max="6659" width="12.85546875" style="18" customWidth="1"/>
    <col min="6660" max="6660" width="12.7109375" style="18" customWidth="1"/>
    <col min="6661" max="6661" width="16.140625" style="18" customWidth="1"/>
    <col min="6662" max="6662" width="13.7109375" style="18" customWidth="1"/>
    <col min="6663" max="6663" width="13.28515625" style="18" customWidth="1"/>
    <col min="6664" max="6664" width="29" style="18" customWidth="1"/>
    <col min="6665" max="6912" width="9.140625" style="18"/>
    <col min="6913" max="6913" width="46.85546875" style="18" customWidth="1"/>
    <col min="6914" max="6914" width="13.7109375" style="18" customWidth="1"/>
    <col min="6915" max="6915" width="12.85546875" style="18" customWidth="1"/>
    <col min="6916" max="6916" width="12.7109375" style="18" customWidth="1"/>
    <col min="6917" max="6917" width="16.140625" style="18" customWidth="1"/>
    <col min="6918" max="6918" width="13.7109375" style="18" customWidth="1"/>
    <col min="6919" max="6919" width="13.28515625" style="18" customWidth="1"/>
    <col min="6920" max="6920" width="29" style="18" customWidth="1"/>
    <col min="6921" max="7168" width="9.140625" style="18"/>
    <col min="7169" max="7169" width="46.85546875" style="18" customWidth="1"/>
    <col min="7170" max="7170" width="13.7109375" style="18" customWidth="1"/>
    <col min="7171" max="7171" width="12.85546875" style="18" customWidth="1"/>
    <col min="7172" max="7172" width="12.7109375" style="18" customWidth="1"/>
    <col min="7173" max="7173" width="16.140625" style="18" customWidth="1"/>
    <col min="7174" max="7174" width="13.7109375" style="18" customWidth="1"/>
    <col min="7175" max="7175" width="13.28515625" style="18" customWidth="1"/>
    <col min="7176" max="7176" width="29" style="18" customWidth="1"/>
    <col min="7177" max="7424" width="9.140625" style="18"/>
    <col min="7425" max="7425" width="46.85546875" style="18" customWidth="1"/>
    <col min="7426" max="7426" width="13.7109375" style="18" customWidth="1"/>
    <col min="7427" max="7427" width="12.85546875" style="18" customWidth="1"/>
    <col min="7428" max="7428" width="12.7109375" style="18" customWidth="1"/>
    <col min="7429" max="7429" width="16.140625" style="18" customWidth="1"/>
    <col min="7430" max="7430" width="13.7109375" style="18" customWidth="1"/>
    <col min="7431" max="7431" width="13.28515625" style="18" customWidth="1"/>
    <col min="7432" max="7432" width="29" style="18" customWidth="1"/>
    <col min="7433" max="7680" width="9.140625" style="18"/>
    <col min="7681" max="7681" width="46.85546875" style="18" customWidth="1"/>
    <col min="7682" max="7682" width="13.7109375" style="18" customWidth="1"/>
    <col min="7683" max="7683" width="12.85546875" style="18" customWidth="1"/>
    <col min="7684" max="7684" width="12.7109375" style="18" customWidth="1"/>
    <col min="7685" max="7685" width="16.140625" style="18" customWidth="1"/>
    <col min="7686" max="7686" width="13.7109375" style="18" customWidth="1"/>
    <col min="7687" max="7687" width="13.28515625" style="18" customWidth="1"/>
    <col min="7688" max="7688" width="29" style="18" customWidth="1"/>
    <col min="7689" max="7936" width="9.140625" style="18"/>
    <col min="7937" max="7937" width="46.85546875" style="18" customWidth="1"/>
    <col min="7938" max="7938" width="13.7109375" style="18" customWidth="1"/>
    <col min="7939" max="7939" width="12.85546875" style="18" customWidth="1"/>
    <col min="7940" max="7940" width="12.7109375" style="18" customWidth="1"/>
    <col min="7941" max="7941" width="16.140625" style="18" customWidth="1"/>
    <col min="7942" max="7942" width="13.7109375" style="18" customWidth="1"/>
    <col min="7943" max="7943" width="13.28515625" style="18" customWidth="1"/>
    <col min="7944" max="7944" width="29" style="18" customWidth="1"/>
    <col min="7945" max="8192" width="9.140625" style="18"/>
    <col min="8193" max="8193" width="46.85546875" style="18" customWidth="1"/>
    <col min="8194" max="8194" width="13.7109375" style="18" customWidth="1"/>
    <col min="8195" max="8195" width="12.85546875" style="18" customWidth="1"/>
    <col min="8196" max="8196" width="12.7109375" style="18" customWidth="1"/>
    <col min="8197" max="8197" width="16.140625" style="18" customWidth="1"/>
    <col min="8198" max="8198" width="13.7109375" style="18" customWidth="1"/>
    <col min="8199" max="8199" width="13.28515625" style="18" customWidth="1"/>
    <col min="8200" max="8200" width="29" style="18" customWidth="1"/>
    <col min="8201" max="8448" width="9.140625" style="18"/>
    <col min="8449" max="8449" width="46.85546875" style="18" customWidth="1"/>
    <col min="8450" max="8450" width="13.7109375" style="18" customWidth="1"/>
    <col min="8451" max="8451" width="12.85546875" style="18" customWidth="1"/>
    <col min="8452" max="8452" width="12.7109375" style="18" customWidth="1"/>
    <col min="8453" max="8453" width="16.140625" style="18" customWidth="1"/>
    <col min="8454" max="8454" width="13.7109375" style="18" customWidth="1"/>
    <col min="8455" max="8455" width="13.28515625" style="18" customWidth="1"/>
    <col min="8456" max="8456" width="29" style="18" customWidth="1"/>
    <col min="8457" max="8704" width="9.140625" style="18"/>
    <col min="8705" max="8705" width="46.85546875" style="18" customWidth="1"/>
    <col min="8706" max="8706" width="13.7109375" style="18" customWidth="1"/>
    <col min="8707" max="8707" width="12.85546875" style="18" customWidth="1"/>
    <col min="8708" max="8708" width="12.7109375" style="18" customWidth="1"/>
    <col min="8709" max="8709" width="16.140625" style="18" customWidth="1"/>
    <col min="8710" max="8710" width="13.7109375" style="18" customWidth="1"/>
    <col min="8711" max="8711" width="13.28515625" style="18" customWidth="1"/>
    <col min="8712" max="8712" width="29" style="18" customWidth="1"/>
    <col min="8713" max="8960" width="9.140625" style="18"/>
    <col min="8961" max="8961" width="46.85546875" style="18" customWidth="1"/>
    <col min="8962" max="8962" width="13.7109375" style="18" customWidth="1"/>
    <col min="8963" max="8963" width="12.85546875" style="18" customWidth="1"/>
    <col min="8964" max="8964" width="12.7109375" style="18" customWidth="1"/>
    <col min="8965" max="8965" width="16.140625" style="18" customWidth="1"/>
    <col min="8966" max="8966" width="13.7109375" style="18" customWidth="1"/>
    <col min="8967" max="8967" width="13.28515625" style="18" customWidth="1"/>
    <col min="8968" max="8968" width="29" style="18" customWidth="1"/>
    <col min="8969" max="9216" width="9.140625" style="18"/>
    <col min="9217" max="9217" width="46.85546875" style="18" customWidth="1"/>
    <col min="9218" max="9218" width="13.7109375" style="18" customWidth="1"/>
    <col min="9219" max="9219" width="12.85546875" style="18" customWidth="1"/>
    <col min="9220" max="9220" width="12.7109375" style="18" customWidth="1"/>
    <col min="9221" max="9221" width="16.140625" style="18" customWidth="1"/>
    <col min="9222" max="9222" width="13.7109375" style="18" customWidth="1"/>
    <col min="9223" max="9223" width="13.28515625" style="18" customWidth="1"/>
    <col min="9224" max="9224" width="29" style="18" customWidth="1"/>
    <col min="9225" max="9472" width="9.140625" style="18"/>
    <col min="9473" max="9473" width="46.85546875" style="18" customWidth="1"/>
    <col min="9474" max="9474" width="13.7109375" style="18" customWidth="1"/>
    <col min="9475" max="9475" width="12.85546875" style="18" customWidth="1"/>
    <col min="9476" max="9476" width="12.7109375" style="18" customWidth="1"/>
    <col min="9477" max="9477" width="16.140625" style="18" customWidth="1"/>
    <col min="9478" max="9478" width="13.7109375" style="18" customWidth="1"/>
    <col min="9479" max="9479" width="13.28515625" style="18" customWidth="1"/>
    <col min="9480" max="9480" width="29" style="18" customWidth="1"/>
    <col min="9481" max="9728" width="9.140625" style="18"/>
    <col min="9729" max="9729" width="46.85546875" style="18" customWidth="1"/>
    <col min="9730" max="9730" width="13.7109375" style="18" customWidth="1"/>
    <col min="9731" max="9731" width="12.85546875" style="18" customWidth="1"/>
    <col min="9732" max="9732" width="12.7109375" style="18" customWidth="1"/>
    <col min="9733" max="9733" width="16.140625" style="18" customWidth="1"/>
    <col min="9734" max="9734" width="13.7109375" style="18" customWidth="1"/>
    <col min="9735" max="9735" width="13.28515625" style="18" customWidth="1"/>
    <col min="9736" max="9736" width="29" style="18" customWidth="1"/>
    <col min="9737" max="9984" width="9.140625" style="18"/>
    <col min="9985" max="9985" width="46.85546875" style="18" customWidth="1"/>
    <col min="9986" max="9986" width="13.7109375" style="18" customWidth="1"/>
    <col min="9987" max="9987" width="12.85546875" style="18" customWidth="1"/>
    <col min="9988" max="9988" width="12.7109375" style="18" customWidth="1"/>
    <col min="9989" max="9989" width="16.140625" style="18" customWidth="1"/>
    <col min="9990" max="9990" width="13.7109375" style="18" customWidth="1"/>
    <col min="9991" max="9991" width="13.28515625" style="18" customWidth="1"/>
    <col min="9992" max="9992" width="29" style="18" customWidth="1"/>
    <col min="9993" max="10240" width="9.140625" style="18"/>
    <col min="10241" max="10241" width="46.85546875" style="18" customWidth="1"/>
    <col min="10242" max="10242" width="13.7109375" style="18" customWidth="1"/>
    <col min="10243" max="10243" width="12.85546875" style="18" customWidth="1"/>
    <col min="10244" max="10244" width="12.7109375" style="18" customWidth="1"/>
    <col min="10245" max="10245" width="16.140625" style="18" customWidth="1"/>
    <col min="10246" max="10246" width="13.7109375" style="18" customWidth="1"/>
    <col min="10247" max="10247" width="13.28515625" style="18" customWidth="1"/>
    <col min="10248" max="10248" width="29" style="18" customWidth="1"/>
    <col min="10249" max="10496" width="9.140625" style="18"/>
    <col min="10497" max="10497" width="46.85546875" style="18" customWidth="1"/>
    <col min="10498" max="10498" width="13.7109375" style="18" customWidth="1"/>
    <col min="10499" max="10499" width="12.85546875" style="18" customWidth="1"/>
    <col min="10500" max="10500" width="12.7109375" style="18" customWidth="1"/>
    <col min="10501" max="10501" width="16.140625" style="18" customWidth="1"/>
    <col min="10502" max="10502" width="13.7109375" style="18" customWidth="1"/>
    <col min="10503" max="10503" width="13.28515625" style="18" customWidth="1"/>
    <col min="10504" max="10504" width="29" style="18" customWidth="1"/>
    <col min="10505" max="10752" width="9.140625" style="18"/>
    <col min="10753" max="10753" width="46.85546875" style="18" customWidth="1"/>
    <col min="10754" max="10754" width="13.7109375" style="18" customWidth="1"/>
    <col min="10755" max="10755" width="12.85546875" style="18" customWidth="1"/>
    <col min="10756" max="10756" width="12.7109375" style="18" customWidth="1"/>
    <col min="10757" max="10757" width="16.140625" style="18" customWidth="1"/>
    <col min="10758" max="10758" width="13.7109375" style="18" customWidth="1"/>
    <col min="10759" max="10759" width="13.28515625" style="18" customWidth="1"/>
    <col min="10760" max="10760" width="29" style="18" customWidth="1"/>
    <col min="10761" max="11008" width="9.140625" style="18"/>
    <col min="11009" max="11009" width="46.85546875" style="18" customWidth="1"/>
    <col min="11010" max="11010" width="13.7109375" style="18" customWidth="1"/>
    <col min="11011" max="11011" width="12.85546875" style="18" customWidth="1"/>
    <col min="11012" max="11012" width="12.7109375" style="18" customWidth="1"/>
    <col min="11013" max="11013" width="16.140625" style="18" customWidth="1"/>
    <col min="11014" max="11014" width="13.7109375" style="18" customWidth="1"/>
    <col min="11015" max="11015" width="13.28515625" style="18" customWidth="1"/>
    <col min="11016" max="11016" width="29" style="18" customWidth="1"/>
    <col min="11017" max="11264" width="9.140625" style="18"/>
    <col min="11265" max="11265" width="46.85546875" style="18" customWidth="1"/>
    <col min="11266" max="11266" width="13.7109375" style="18" customWidth="1"/>
    <col min="11267" max="11267" width="12.85546875" style="18" customWidth="1"/>
    <col min="11268" max="11268" width="12.7109375" style="18" customWidth="1"/>
    <col min="11269" max="11269" width="16.140625" style="18" customWidth="1"/>
    <col min="11270" max="11270" width="13.7109375" style="18" customWidth="1"/>
    <col min="11271" max="11271" width="13.28515625" style="18" customWidth="1"/>
    <col min="11272" max="11272" width="29" style="18" customWidth="1"/>
    <col min="11273" max="11520" width="9.140625" style="18"/>
    <col min="11521" max="11521" width="46.85546875" style="18" customWidth="1"/>
    <col min="11522" max="11522" width="13.7109375" style="18" customWidth="1"/>
    <col min="11523" max="11523" width="12.85546875" style="18" customWidth="1"/>
    <col min="11524" max="11524" width="12.7109375" style="18" customWidth="1"/>
    <col min="11525" max="11525" width="16.140625" style="18" customWidth="1"/>
    <col min="11526" max="11526" width="13.7109375" style="18" customWidth="1"/>
    <col min="11527" max="11527" width="13.28515625" style="18" customWidth="1"/>
    <col min="11528" max="11528" width="29" style="18" customWidth="1"/>
    <col min="11529" max="11776" width="9.140625" style="18"/>
    <col min="11777" max="11777" width="46.85546875" style="18" customWidth="1"/>
    <col min="11778" max="11778" width="13.7109375" style="18" customWidth="1"/>
    <col min="11779" max="11779" width="12.85546875" style="18" customWidth="1"/>
    <col min="11780" max="11780" width="12.7109375" style="18" customWidth="1"/>
    <col min="11781" max="11781" width="16.140625" style="18" customWidth="1"/>
    <col min="11782" max="11782" width="13.7109375" style="18" customWidth="1"/>
    <col min="11783" max="11783" width="13.28515625" style="18" customWidth="1"/>
    <col min="11784" max="11784" width="29" style="18" customWidth="1"/>
    <col min="11785" max="12032" width="9.140625" style="18"/>
    <col min="12033" max="12033" width="46.85546875" style="18" customWidth="1"/>
    <col min="12034" max="12034" width="13.7109375" style="18" customWidth="1"/>
    <col min="12035" max="12035" width="12.85546875" style="18" customWidth="1"/>
    <col min="12036" max="12036" width="12.7109375" style="18" customWidth="1"/>
    <col min="12037" max="12037" width="16.140625" style="18" customWidth="1"/>
    <col min="12038" max="12038" width="13.7109375" style="18" customWidth="1"/>
    <col min="12039" max="12039" width="13.28515625" style="18" customWidth="1"/>
    <col min="12040" max="12040" width="29" style="18" customWidth="1"/>
    <col min="12041" max="12288" width="9.140625" style="18"/>
    <col min="12289" max="12289" width="46.85546875" style="18" customWidth="1"/>
    <col min="12290" max="12290" width="13.7109375" style="18" customWidth="1"/>
    <col min="12291" max="12291" width="12.85546875" style="18" customWidth="1"/>
    <col min="12292" max="12292" width="12.7109375" style="18" customWidth="1"/>
    <col min="12293" max="12293" width="16.140625" style="18" customWidth="1"/>
    <col min="12294" max="12294" width="13.7109375" style="18" customWidth="1"/>
    <col min="12295" max="12295" width="13.28515625" style="18" customWidth="1"/>
    <col min="12296" max="12296" width="29" style="18" customWidth="1"/>
    <col min="12297" max="12544" width="9.140625" style="18"/>
    <col min="12545" max="12545" width="46.85546875" style="18" customWidth="1"/>
    <col min="12546" max="12546" width="13.7109375" style="18" customWidth="1"/>
    <col min="12547" max="12547" width="12.85546875" style="18" customWidth="1"/>
    <col min="12548" max="12548" width="12.7109375" style="18" customWidth="1"/>
    <col min="12549" max="12549" width="16.140625" style="18" customWidth="1"/>
    <col min="12550" max="12550" width="13.7109375" style="18" customWidth="1"/>
    <col min="12551" max="12551" width="13.28515625" style="18" customWidth="1"/>
    <col min="12552" max="12552" width="29" style="18" customWidth="1"/>
    <col min="12553" max="12800" width="9.140625" style="18"/>
    <col min="12801" max="12801" width="46.85546875" style="18" customWidth="1"/>
    <col min="12802" max="12802" width="13.7109375" style="18" customWidth="1"/>
    <col min="12803" max="12803" width="12.85546875" style="18" customWidth="1"/>
    <col min="12804" max="12804" width="12.7109375" style="18" customWidth="1"/>
    <col min="12805" max="12805" width="16.140625" style="18" customWidth="1"/>
    <col min="12806" max="12806" width="13.7109375" style="18" customWidth="1"/>
    <col min="12807" max="12807" width="13.28515625" style="18" customWidth="1"/>
    <col min="12808" max="12808" width="29" style="18" customWidth="1"/>
    <col min="12809" max="13056" width="9.140625" style="18"/>
    <col min="13057" max="13057" width="46.85546875" style="18" customWidth="1"/>
    <col min="13058" max="13058" width="13.7109375" style="18" customWidth="1"/>
    <col min="13059" max="13059" width="12.85546875" style="18" customWidth="1"/>
    <col min="13060" max="13060" width="12.7109375" style="18" customWidth="1"/>
    <col min="13061" max="13061" width="16.140625" style="18" customWidth="1"/>
    <col min="13062" max="13062" width="13.7109375" style="18" customWidth="1"/>
    <col min="13063" max="13063" width="13.28515625" style="18" customWidth="1"/>
    <col min="13064" max="13064" width="29" style="18" customWidth="1"/>
    <col min="13065" max="13312" width="9.140625" style="18"/>
    <col min="13313" max="13313" width="46.85546875" style="18" customWidth="1"/>
    <col min="13314" max="13314" width="13.7109375" style="18" customWidth="1"/>
    <col min="13315" max="13315" width="12.85546875" style="18" customWidth="1"/>
    <col min="13316" max="13316" width="12.7109375" style="18" customWidth="1"/>
    <col min="13317" max="13317" width="16.140625" style="18" customWidth="1"/>
    <col min="13318" max="13318" width="13.7109375" style="18" customWidth="1"/>
    <col min="13319" max="13319" width="13.28515625" style="18" customWidth="1"/>
    <col min="13320" max="13320" width="29" style="18" customWidth="1"/>
    <col min="13321" max="13568" width="9.140625" style="18"/>
    <col min="13569" max="13569" width="46.85546875" style="18" customWidth="1"/>
    <col min="13570" max="13570" width="13.7109375" style="18" customWidth="1"/>
    <col min="13571" max="13571" width="12.85546875" style="18" customWidth="1"/>
    <col min="13572" max="13572" width="12.7109375" style="18" customWidth="1"/>
    <col min="13573" max="13573" width="16.140625" style="18" customWidth="1"/>
    <col min="13574" max="13574" width="13.7109375" style="18" customWidth="1"/>
    <col min="13575" max="13575" width="13.28515625" style="18" customWidth="1"/>
    <col min="13576" max="13576" width="29" style="18" customWidth="1"/>
    <col min="13577" max="13824" width="9.140625" style="18"/>
    <col min="13825" max="13825" width="46.85546875" style="18" customWidth="1"/>
    <col min="13826" max="13826" width="13.7109375" style="18" customWidth="1"/>
    <col min="13827" max="13827" width="12.85546875" style="18" customWidth="1"/>
    <col min="13828" max="13828" width="12.7109375" style="18" customWidth="1"/>
    <col min="13829" max="13829" width="16.140625" style="18" customWidth="1"/>
    <col min="13830" max="13830" width="13.7109375" style="18" customWidth="1"/>
    <col min="13831" max="13831" width="13.28515625" style="18" customWidth="1"/>
    <col min="13832" max="13832" width="29" style="18" customWidth="1"/>
    <col min="13833" max="14080" width="9.140625" style="18"/>
    <col min="14081" max="14081" width="46.85546875" style="18" customWidth="1"/>
    <col min="14082" max="14082" width="13.7109375" style="18" customWidth="1"/>
    <col min="14083" max="14083" width="12.85546875" style="18" customWidth="1"/>
    <col min="14084" max="14084" width="12.7109375" style="18" customWidth="1"/>
    <col min="14085" max="14085" width="16.140625" style="18" customWidth="1"/>
    <col min="14086" max="14086" width="13.7109375" style="18" customWidth="1"/>
    <col min="14087" max="14087" width="13.28515625" style="18" customWidth="1"/>
    <col min="14088" max="14088" width="29" style="18" customWidth="1"/>
    <col min="14089" max="14336" width="9.140625" style="18"/>
    <col min="14337" max="14337" width="46.85546875" style="18" customWidth="1"/>
    <col min="14338" max="14338" width="13.7109375" style="18" customWidth="1"/>
    <col min="14339" max="14339" width="12.85546875" style="18" customWidth="1"/>
    <col min="14340" max="14340" width="12.7109375" style="18" customWidth="1"/>
    <col min="14341" max="14341" width="16.140625" style="18" customWidth="1"/>
    <col min="14342" max="14342" width="13.7109375" style="18" customWidth="1"/>
    <col min="14343" max="14343" width="13.28515625" style="18" customWidth="1"/>
    <col min="14344" max="14344" width="29" style="18" customWidth="1"/>
    <col min="14345" max="14592" width="9.140625" style="18"/>
    <col min="14593" max="14593" width="46.85546875" style="18" customWidth="1"/>
    <col min="14594" max="14594" width="13.7109375" style="18" customWidth="1"/>
    <col min="14595" max="14595" width="12.85546875" style="18" customWidth="1"/>
    <col min="14596" max="14596" width="12.7109375" style="18" customWidth="1"/>
    <col min="14597" max="14597" width="16.140625" style="18" customWidth="1"/>
    <col min="14598" max="14598" width="13.7109375" style="18" customWidth="1"/>
    <col min="14599" max="14599" width="13.28515625" style="18" customWidth="1"/>
    <col min="14600" max="14600" width="29" style="18" customWidth="1"/>
    <col min="14601" max="14848" width="9.140625" style="18"/>
    <col min="14849" max="14849" width="46.85546875" style="18" customWidth="1"/>
    <col min="14850" max="14850" width="13.7109375" style="18" customWidth="1"/>
    <col min="14851" max="14851" width="12.85546875" style="18" customWidth="1"/>
    <col min="14852" max="14852" width="12.7109375" style="18" customWidth="1"/>
    <col min="14853" max="14853" width="16.140625" style="18" customWidth="1"/>
    <col min="14854" max="14854" width="13.7109375" style="18" customWidth="1"/>
    <col min="14855" max="14855" width="13.28515625" style="18" customWidth="1"/>
    <col min="14856" max="14856" width="29" style="18" customWidth="1"/>
    <col min="14857" max="15104" width="9.140625" style="18"/>
    <col min="15105" max="15105" width="46.85546875" style="18" customWidth="1"/>
    <col min="15106" max="15106" width="13.7109375" style="18" customWidth="1"/>
    <col min="15107" max="15107" width="12.85546875" style="18" customWidth="1"/>
    <col min="15108" max="15108" width="12.7109375" style="18" customWidth="1"/>
    <col min="15109" max="15109" width="16.140625" style="18" customWidth="1"/>
    <col min="15110" max="15110" width="13.7109375" style="18" customWidth="1"/>
    <col min="15111" max="15111" width="13.28515625" style="18" customWidth="1"/>
    <col min="15112" max="15112" width="29" style="18" customWidth="1"/>
    <col min="15113" max="15360" width="9.140625" style="18"/>
    <col min="15361" max="15361" width="46.85546875" style="18" customWidth="1"/>
    <col min="15362" max="15362" width="13.7109375" style="18" customWidth="1"/>
    <col min="15363" max="15363" width="12.85546875" style="18" customWidth="1"/>
    <col min="15364" max="15364" width="12.7109375" style="18" customWidth="1"/>
    <col min="15365" max="15365" width="16.140625" style="18" customWidth="1"/>
    <col min="15366" max="15366" width="13.7109375" style="18" customWidth="1"/>
    <col min="15367" max="15367" width="13.28515625" style="18" customWidth="1"/>
    <col min="15368" max="15368" width="29" style="18" customWidth="1"/>
    <col min="15369" max="15616" width="9.140625" style="18"/>
    <col min="15617" max="15617" width="46.85546875" style="18" customWidth="1"/>
    <col min="15618" max="15618" width="13.7109375" style="18" customWidth="1"/>
    <col min="15619" max="15619" width="12.85546875" style="18" customWidth="1"/>
    <col min="15620" max="15620" width="12.7109375" style="18" customWidth="1"/>
    <col min="15621" max="15621" width="16.140625" style="18" customWidth="1"/>
    <col min="15622" max="15622" width="13.7109375" style="18" customWidth="1"/>
    <col min="15623" max="15623" width="13.28515625" style="18" customWidth="1"/>
    <col min="15624" max="15624" width="29" style="18" customWidth="1"/>
    <col min="15625" max="15872" width="9.140625" style="18"/>
    <col min="15873" max="15873" width="46.85546875" style="18" customWidth="1"/>
    <col min="15874" max="15874" width="13.7109375" style="18" customWidth="1"/>
    <col min="15875" max="15875" width="12.85546875" style="18" customWidth="1"/>
    <col min="15876" max="15876" width="12.7109375" style="18" customWidth="1"/>
    <col min="15877" max="15877" width="16.140625" style="18" customWidth="1"/>
    <col min="15878" max="15878" width="13.7109375" style="18" customWidth="1"/>
    <col min="15879" max="15879" width="13.28515625" style="18" customWidth="1"/>
    <col min="15880" max="15880" width="29" style="18" customWidth="1"/>
    <col min="15881" max="16128" width="9.140625" style="18"/>
    <col min="16129" max="16129" width="46.85546875" style="18" customWidth="1"/>
    <col min="16130" max="16130" width="13.7109375" style="18" customWidth="1"/>
    <col min="16131" max="16131" width="12.85546875" style="18" customWidth="1"/>
    <col min="16132" max="16132" width="12.7109375" style="18" customWidth="1"/>
    <col min="16133" max="16133" width="16.140625" style="18" customWidth="1"/>
    <col min="16134" max="16134" width="13.7109375" style="18" customWidth="1"/>
    <col min="16135" max="16135" width="13.28515625" style="18" customWidth="1"/>
    <col min="16136" max="16136" width="29" style="18" customWidth="1"/>
    <col min="16137" max="16384" width="9.140625" style="18"/>
  </cols>
  <sheetData>
    <row r="1" spans="1:9" x14ac:dyDescent="0.25">
      <c r="A1" s="1"/>
      <c r="B1" s="17"/>
      <c r="C1" s="17"/>
      <c r="D1" s="17"/>
      <c r="E1" s="17"/>
      <c r="F1" s="17"/>
      <c r="G1" s="1"/>
      <c r="H1" s="1"/>
      <c r="I1" s="25"/>
    </row>
    <row r="2" spans="1:9" x14ac:dyDescent="0.25">
      <c r="A2" s="54" t="s">
        <v>82</v>
      </c>
      <c r="B2" s="54"/>
      <c r="C2" s="54"/>
      <c r="D2" s="54"/>
      <c r="E2" s="54"/>
      <c r="F2" s="54"/>
      <c r="G2" s="54"/>
      <c r="H2" s="54"/>
      <c r="I2" s="54"/>
    </row>
    <row r="3" spans="1:9" x14ac:dyDescent="0.25">
      <c r="A3" s="1"/>
      <c r="B3" s="17"/>
      <c r="C3" s="17"/>
      <c r="D3" s="17"/>
      <c r="E3" s="17"/>
      <c r="F3" s="17"/>
      <c r="G3" s="1"/>
      <c r="H3" s="1"/>
      <c r="I3" s="25"/>
    </row>
    <row r="4" spans="1:9" x14ac:dyDescent="0.25">
      <c r="A4" s="1"/>
      <c r="B4" s="55" t="s">
        <v>83</v>
      </c>
      <c r="C4" s="55"/>
      <c r="D4" s="17"/>
      <c r="E4" s="17"/>
      <c r="F4" s="17"/>
      <c r="G4" s="1"/>
      <c r="H4" s="1"/>
      <c r="I4" s="25"/>
    </row>
    <row r="5" spans="1:9" x14ac:dyDescent="0.25">
      <c r="A5" s="1"/>
      <c r="B5" s="55" t="s">
        <v>3</v>
      </c>
      <c r="C5" s="55"/>
      <c r="D5" s="17"/>
      <c r="E5" s="17"/>
      <c r="F5" s="17"/>
      <c r="G5" s="1"/>
      <c r="H5" s="1"/>
      <c r="I5" s="25"/>
    </row>
    <row r="6" spans="1:9" x14ac:dyDescent="0.25">
      <c r="A6" s="1"/>
      <c r="B6" s="17"/>
      <c r="C6" s="17"/>
      <c r="D6" s="17"/>
      <c r="E6" s="17"/>
      <c r="F6" s="17"/>
      <c r="G6" s="1"/>
      <c r="H6" s="1"/>
      <c r="I6" s="25"/>
    </row>
    <row r="7" spans="1:9" ht="47.25" x14ac:dyDescent="0.25">
      <c r="A7" s="3" t="s">
        <v>5</v>
      </c>
      <c r="B7" s="3" t="s">
        <v>6</v>
      </c>
      <c r="C7" s="3" t="s">
        <v>7</v>
      </c>
      <c r="D7" s="3" t="s">
        <v>8</v>
      </c>
      <c r="E7" s="4" t="s">
        <v>9</v>
      </c>
      <c r="F7" s="3" t="s">
        <v>10</v>
      </c>
      <c r="G7" s="3" t="s">
        <v>11</v>
      </c>
      <c r="H7" s="3" t="s">
        <v>12</v>
      </c>
    </row>
    <row r="8" spans="1:9" x14ac:dyDescent="0.25">
      <c r="A8" s="5" t="s">
        <v>24</v>
      </c>
      <c r="B8" s="6" t="s">
        <v>84</v>
      </c>
      <c r="C8" s="7">
        <v>3.04</v>
      </c>
      <c r="D8" s="7">
        <v>2.7570000000000001</v>
      </c>
      <c r="E8" s="8">
        <v>14</v>
      </c>
      <c r="F8" s="8">
        <v>38.590000000000003</v>
      </c>
      <c r="G8" s="5" t="s">
        <v>15</v>
      </c>
      <c r="H8" s="5" t="s">
        <v>46</v>
      </c>
    </row>
    <row r="9" spans="1:9" x14ac:dyDescent="0.25">
      <c r="A9" s="5" t="s">
        <v>24</v>
      </c>
      <c r="B9" s="6" t="s">
        <v>85</v>
      </c>
      <c r="C9" s="7">
        <v>3.46</v>
      </c>
      <c r="D9" s="7">
        <v>1.645</v>
      </c>
      <c r="E9" s="8">
        <v>14</v>
      </c>
      <c r="F9" s="8">
        <v>23.03</v>
      </c>
      <c r="G9" s="5" t="s">
        <v>15</v>
      </c>
      <c r="H9" s="5" t="s">
        <v>46</v>
      </c>
    </row>
    <row r="10" spans="1:9" x14ac:dyDescent="0.25">
      <c r="A10" s="5" t="s">
        <v>24</v>
      </c>
      <c r="B10" s="6" t="s">
        <v>86</v>
      </c>
      <c r="C10" s="7">
        <v>1.37</v>
      </c>
      <c r="D10" s="7">
        <v>1.327</v>
      </c>
      <c r="E10" s="8">
        <v>14</v>
      </c>
      <c r="F10" s="8">
        <v>18.579999999999998</v>
      </c>
      <c r="G10" s="5" t="s">
        <v>15</v>
      </c>
      <c r="H10" s="5" t="s">
        <v>46</v>
      </c>
    </row>
    <row r="11" spans="1:9" x14ac:dyDescent="0.25">
      <c r="A11" s="5" t="s">
        <v>24</v>
      </c>
      <c r="B11" s="6" t="s">
        <v>87</v>
      </c>
      <c r="C11" s="7">
        <v>4.66</v>
      </c>
      <c r="D11" s="7">
        <v>0.47299999999999998</v>
      </c>
      <c r="E11" s="8">
        <v>14</v>
      </c>
      <c r="F11" s="8">
        <v>6.62</v>
      </c>
      <c r="G11" s="5" t="s">
        <v>15</v>
      </c>
      <c r="H11" s="5" t="s">
        <v>46</v>
      </c>
    </row>
    <row r="12" spans="1:9" x14ac:dyDescent="0.25">
      <c r="A12" s="5" t="s">
        <v>24</v>
      </c>
      <c r="B12" s="6" t="s">
        <v>88</v>
      </c>
      <c r="C12" s="7">
        <v>0.41</v>
      </c>
      <c r="D12" s="7">
        <v>0.40699999999999997</v>
      </c>
      <c r="E12" s="8">
        <v>14</v>
      </c>
      <c r="F12" s="8">
        <v>5.69</v>
      </c>
      <c r="G12" s="5" t="s">
        <v>15</v>
      </c>
      <c r="H12" s="5" t="s">
        <v>46</v>
      </c>
    </row>
    <row r="13" spans="1:9" x14ac:dyDescent="0.25">
      <c r="A13" s="5" t="s">
        <v>24</v>
      </c>
      <c r="B13" s="6" t="s">
        <v>89</v>
      </c>
      <c r="C13" s="7">
        <v>0.94</v>
      </c>
      <c r="D13" s="7">
        <v>8.5000000000000006E-2</v>
      </c>
      <c r="E13" s="8">
        <v>14</v>
      </c>
      <c r="F13" s="8">
        <v>1.19</v>
      </c>
      <c r="G13" s="5" t="s">
        <v>15</v>
      </c>
      <c r="H13" s="5" t="s">
        <v>46</v>
      </c>
    </row>
    <row r="14" spans="1:9" x14ac:dyDescent="0.25">
      <c r="A14" s="5"/>
      <c r="B14" s="6"/>
      <c r="C14" s="10">
        <f>SUM(C8:C13)</f>
        <v>13.88</v>
      </c>
      <c r="D14" s="10">
        <f>SUM(D8:D13)</f>
        <v>6.694</v>
      </c>
      <c r="E14" s="8"/>
      <c r="F14" s="11">
        <f>SUM(F8:F13)</f>
        <v>93.7</v>
      </c>
      <c r="G14" s="5"/>
      <c r="H14" s="12" t="s">
        <v>20</v>
      </c>
    </row>
    <row r="15" spans="1:9" x14ac:dyDescent="0.25">
      <c r="A15" s="5" t="s">
        <v>24</v>
      </c>
      <c r="B15" s="6" t="s">
        <v>90</v>
      </c>
      <c r="C15" s="7">
        <v>0.97</v>
      </c>
      <c r="D15" s="7">
        <v>0.94699999999999995</v>
      </c>
      <c r="E15" s="8">
        <v>14</v>
      </c>
      <c r="F15" s="8">
        <v>13.26</v>
      </c>
      <c r="G15" s="5" t="s">
        <v>15</v>
      </c>
      <c r="H15" s="5" t="s">
        <v>91</v>
      </c>
    </row>
    <row r="16" spans="1:9" x14ac:dyDescent="0.25">
      <c r="A16" s="5" t="s">
        <v>24</v>
      </c>
      <c r="B16" s="6" t="s">
        <v>92</v>
      </c>
      <c r="C16" s="7">
        <v>0.78</v>
      </c>
      <c r="D16" s="7">
        <v>0.76800000000000002</v>
      </c>
      <c r="E16" s="8">
        <v>14</v>
      </c>
      <c r="F16" s="8">
        <v>10.75</v>
      </c>
      <c r="G16" s="5" t="s">
        <v>15</v>
      </c>
      <c r="H16" s="5" t="s">
        <v>91</v>
      </c>
    </row>
    <row r="17" spans="1:8" x14ac:dyDescent="0.25">
      <c r="A17" s="5" t="s">
        <v>24</v>
      </c>
      <c r="B17" s="6" t="s">
        <v>93</v>
      </c>
      <c r="C17" s="7">
        <v>0.67</v>
      </c>
      <c r="D17" s="7">
        <v>0.63500000000000001</v>
      </c>
      <c r="E17" s="8">
        <v>14</v>
      </c>
      <c r="F17" s="8">
        <v>8.89</v>
      </c>
      <c r="G17" s="5" t="s">
        <v>15</v>
      </c>
      <c r="H17" s="5" t="s">
        <v>91</v>
      </c>
    </row>
    <row r="18" spans="1:8" x14ac:dyDescent="0.25">
      <c r="A18" s="5" t="s">
        <v>24</v>
      </c>
      <c r="B18" s="6" t="s">
        <v>94</v>
      </c>
      <c r="C18" s="7">
        <v>0.59</v>
      </c>
      <c r="D18" s="7">
        <v>0.54600000000000004</v>
      </c>
      <c r="E18" s="8">
        <v>14</v>
      </c>
      <c r="F18" s="8">
        <v>7.64</v>
      </c>
      <c r="G18" s="5" t="s">
        <v>15</v>
      </c>
      <c r="H18" s="5" t="s">
        <v>91</v>
      </c>
    </row>
    <row r="19" spans="1:8" x14ac:dyDescent="0.25">
      <c r="A19" s="5" t="s">
        <v>24</v>
      </c>
      <c r="B19" s="6" t="s">
        <v>95</v>
      </c>
      <c r="C19" s="7">
        <v>2.64</v>
      </c>
      <c r="D19" s="7">
        <v>0.498</v>
      </c>
      <c r="E19" s="8">
        <v>14</v>
      </c>
      <c r="F19" s="8">
        <v>6.97</v>
      </c>
      <c r="G19" s="5" t="s">
        <v>15</v>
      </c>
      <c r="H19" s="5" t="s">
        <v>91</v>
      </c>
    </row>
    <row r="20" spans="1:8" x14ac:dyDescent="0.25">
      <c r="A20" s="5" t="s">
        <v>24</v>
      </c>
      <c r="B20" s="6" t="s">
        <v>96</v>
      </c>
      <c r="C20" s="7">
        <v>0.87</v>
      </c>
      <c r="D20" s="7">
        <v>0.38600000000000001</v>
      </c>
      <c r="E20" s="8">
        <v>14</v>
      </c>
      <c r="F20" s="8">
        <v>5.41</v>
      </c>
      <c r="G20" s="5" t="s">
        <v>15</v>
      </c>
      <c r="H20" s="5" t="s">
        <v>91</v>
      </c>
    </row>
    <row r="21" spans="1:8" x14ac:dyDescent="0.25">
      <c r="A21" s="5" t="s">
        <v>24</v>
      </c>
      <c r="B21" s="6" t="s">
        <v>97</v>
      </c>
      <c r="C21" s="7">
        <v>0.12</v>
      </c>
      <c r="D21" s="7">
        <v>0.109</v>
      </c>
      <c r="E21" s="8">
        <v>14</v>
      </c>
      <c r="F21" s="8">
        <v>1.53</v>
      </c>
      <c r="G21" s="5" t="s">
        <v>15</v>
      </c>
      <c r="H21" s="5" t="s">
        <v>91</v>
      </c>
    </row>
    <row r="22" spans="1:8" x14ac:dyDescent="0.25">
      <c r="A22" s="5" t="s">
        <v>24</v>
      </c>
      <c r="B22" s="6" t="s">
        <v>98</v>
      </c>
      <c r="C22" s="7">
        <v>4.6100000000000003</v>
      </c>
      <c r="D22" s="7">
        <v>9.0999999999999998E-2</v>
      </c>
      <c r="E22" s="8">
        <v>14</v>
      </c>
      <c r="F22" s="8">
        <v>1.28</v>
      </c>
      <c r="G22" s="5" t="s">
        <v>15</v>
      </c>
      <c r="H22" s="5" t="s">
        <v>91</v>
      </c>
    </row>
    <row r="23" spans="1:8" x14ac:dyDescent="0.25">
      <c r="A23" s="5" t="s">
        <v>24</v>
      </c>
      <c r="B23" s="6" t="s">
        <v>99</v>
      </c>
      <c r="C23" s="7">
        <v>1.06</v>
      </c>
      <c r="D23" s="7">
        <v>6.5000000000000002E-2</v>
      </c>
      <c r="E23" s="8">
        <v>14</v>
      </c>
      <c r="F23" s="8">
        <v>0.91</v>
      </c>
      <c r="G23" s="5" t="s">
        <v>15</v>
      </c>
      <c r="H23" s="5" t="s">
        <v>91</v>
      </c>
    </row>
    <row r="24" spans="1:8" x14ac:dyDescent="0.25">
      <c r="A24" s="5"/>
      <c r="B24" s="6"/>
      <c r="C24" s="10">
        <f>SUM(C15:C23)</f>
        <v>12.31</v>
      </c>
      <c r="D24" s="10">
        <f>SUM(D15:D23)</f>
        <v>4.0450000000000008</v>
      </c>
      <c r="E24" s="8"/>
      <c r="F24" s="11">
        <f>SUM(F15:F23)</f>
        <v>56.64</v>
      </c>
      <c r="G24" s="5"/>
      <c r="H24" s="12" t="s">
        <v>20</v>
      </c>
    </row>
    <row r="25" spans="1:8" x14ac:dyDescent="0.25">
      <c r="A25" s="5" t="s">
        <v>24</v>
      </c>
      <c r="B25" s="6" t="s">
        <v>100</v>
      </c>
      <c r="C25" s="7">
        <v>0.74</v>
      </c>
      <c r="D25" s="7">
        <v>0.72899999999999998</v>
      </c>
      <c r="E25" s="8">
        <v>14</v>
      </c>
      <c r="F25" s="8">
        <v>10.210000000000001</v>
      </c>
      <c r="G25" s="5" t="s">
        <v>15</v>
      </c>
      <c r="H25" s="5" t="s">
        <v>101</v>
      </c>
    </row>
    <row r="26" spans="1:8" x14ac:dyDescent="0.25">
      <c r="A26" s="5" t="s">
        <v>24</v>
      </c>
      <c r="B26" s="6" t="s">
        <v>102</v>
      </c>
      <c r="C26" s="7">
        <v>0.56999999999999995</v>
      </c>
      <c r="D26" s="7">
        <v>0.55400000000000005</v>
      </c>
      <c r="E26" s="8">
        <v>14</v>
      </c>
      <c r="F26" s="8">
        <v>7.76</v>
      </c>
      <c r="G26" s="5" t="s">
        <v>15</v>
      </c>
      <c r="H26" s="5" t="s">
        <v>101</v>
      </c>
    </row>
    <row r="27" spans="1:8" x14ac:dyDescent="0.25">
      <c r="A27" s="21"/>
      <c r="B27" s="22"/>
      <c r="C27" s="23">
        <f>SUM(C25:C26)</f>
        <v>1.31</v>
      </c>
      <c r="D27" s="23">
        <f>SUM(D25:D26)</f>
        <v>1.2829999999999999</v>
      </c>
      <c r="E27" s="22"/>
      <c r="F27" s="24">
        <f>SUM(F25:F26)</f>
        <v>17.97</v>
      </c>
      <c r="G27" s="21"/>
      <c r="H27" s="12" t="s">
        <v>20</v>
      </c>
    </row>
    <row r="28" spans="1:8" x14ac:dyDescent="0.25">
      <c r="A28" s="21"/>
      <c r="B28" s="22"/>
      <c r="C28" s="23">
        <f>SUM(C27,C24,C14)</f>
        <v>27.5</v>
      </c>
      <c r="D28" s="23">
        <f>SUM(D27,D24,D14)</f>
        <v>12.022000000000002</v>
      </c>
      <c r="E28" s="22"/>
      <c r="F28" s="24">
        <f>SUM(F14+F24+F27)</f>
        <v>168.31</v>
      </c>
      <c r="G28" s="21"/>
      <c r="H28" s="14" t="s">
        <v>21</v>
      </c>
    </row>
  </sheetData>
  <mergeCells count="3">
    <mergeCell ref="A2:I2"/>
    <mergeCell ref="B4:C4"/>
    <mergeCell ref="B5:C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C17" sqref="C17"/>
    </sheetView>
  </sheetViews>
  <sheetFormatPr defaultRowHeight="15.75" x14ac:dyDescent="0.25"/>
  <cols>
    <col min="1" max="1" width="46.28515625" style="18" customWidth="1"/>
    <col min="2" max="2" width="12.28515625" style="20" customWidth="1"/>
    <col min="3" max="3" width="12.140625" style="20" customWidth="1"/>
    <col min="4" max="4" width="12" style="20" customWidth="1"/>
    <col min="5" max="5" width="16.140625" style="20" customWidth="1"/>
    <col min="6" max="6" width="13.140625" style="20" customWidth="1"/>
    <col min="7" max="7" width="17.42578125" style="18" customWidth="1"/>
    <col min="8" max="8" width="36.42578125" style="18" customWidth="1"/>
    <col min="9" max="256" width="9.140625" style="18"/>
    <col min="257" max="257" width="46.28515625" style="18" customWidth="1"/>
    <col min="258" max="258" width="12.28515625" style="18" customWidth="1"/>
    <col min="259" max="259" width="12.140625" style="18" customWidth="1"/>
    <col min="260" max="260" width="12" style="18" customWidth="1"/>
    <col min="261" max="261" width="16.140625" style="18" customWidth="1"/>
    <col min="262" max="262" width="13.140625" style="18" customWidth="1"/>
    <col min="263" max="263" width="17.42578125" style="18" customWidth="1"/>
    <col min="264" max="264" width="36.42578125" style="18" customWidth="1"/>
    <col min="265" max="512" width="9.140625" style="18"/>
    <col min="513" max="513" width="46.28515625" style="18" customWidth="1"/>
    <col min="514" max="514" width="12.28515625" style="18" customWidth="1"/>
    <col min="515" max="515" width="12.140625" style="18" customWidth="1"/>
    <col min="516" max="516" width="12" style="18" customWidth="1"/>
    <col min="517" max="517" width="16.140625" style="18" customWidth="1"/>
    <col min="518" max="518" width="13.140625" style="18" customWidth="1"/>
    <col min="519" max="519" width="17.42578125" style="18" customWidth="1"/>
    <col min="520" max="520" width="36.42578125" style="18" customWidth="1"/>
    <col min="521" max="768" width="9.140625" style="18"/>
    <col min="769" max="769" width="46.28515625" style="18" customWidth="1"/>
    <col min="770" max="770" width="12.28515625" style="18" customWidth="1"/>
    <col min="771" max="771" width="12.140625" style="18" customWidth="1"/>
    <col min="772" max="772" width="12" style="18" customWidth="1"/>
    <col min="773" max="773" width="16.140625" style="18" customWidth="1"/>
    <col min="774" max="774" width="13.140625" style="18" customWidth="1"/>
    <col min="775" max="775" width="17.42578125" style="18" customWidth="1"/>
    <col min="776" max="776" width="36.42578125" style="18" customWidth="1"/>
    <col min="777" max="1024" width="9.140625" style="18"/>
    <col min="1025" max="1025" width="46.28515625" style="18" customWidth="1"/>
    <col min="1026" max="1026" width="12.28515625" style="18" customWidth="1"/>
    <col min="1027" max="1027" width="12.140625" style="18" customWidth="1"/>
    <col min="1028" max="1028" width="12" style="18" customWidth="1"/>
    <col min="1029" max="1029" width="16.140625" style="18" customWidth="1"/>
    <col min="1030" max="1030" width="13.140625" style="18" customWidth="1"/>
    <col min="1031" max="1031" width="17.42578125" style="18" customWidth="1"/>
    <col min="1032" max="1032" width="36.42578125" style="18" customWidth="1"/>
    <col min="1033" max="1280" width="9.140625" style="18"/>
    <col min="1281" max="1281" width="46.28515625" style="18" customWidth="1"/>
    <col min="1282" max="1282" width="12.28515625" style="18" customWidth="1"/>
    <col min="1283" max="1283" width="12.140625" style="18" customWidth="1"/>
    <col min="1284" max="1284" width="12" style="18" customWidth="1"/>
    <col min="1285" max="1285" width="16.140625" style="18" customWidth="1"/>
    <col min="1286" max="1286" width="13.140625" style="18" customWidth="1"/>
    <col min="1287" max="1287" width="17.42578125" style="18" customWidth="1"/>
    <col min="1288" max="1288" width="36.42578125" style="18" customWidth="1"/>
    <col min="1289" max="1536" width="9.140625" style="18"/>
    <col min="1537" max="1537" width="46.28515625" style="18" customWidth="1"/>
    <col min="1538" max="1538" width="12.28515625" style="18" customWidth="1"/>
    <col min="1539" max="1539" width="12.140625" style="18" customWidth="1"/>
    <col min="1540" max="1540" width="12" style="18" customWidth="1"/>
    <col min="1541" max="1541" width="16.140625" style="18" customWidth="1"/>
    <col min="1542" max="1542" width="13.140625" style="18" customWidth="1"/>
    <col min="1543" max="1543" width="17.42578125" style="18" customWidth="1"/>
    <col min="1544" max="1544" width="36.42578125" style="18" customWidth="1"/>
    <col min="1545" max="1792" width="9.140625" style="18"/>
    <col min="1793" max="1793" width="46.28515625" style="18" customWidth="1"/>
    <col min="1794" max="1794" width="12.28515625" style="18" customWidth="1"/>
    <col min="1795" max="1795" width="12.140625" style="18" customWidth="1"/>
    <col min="1796" max="1796" width="12" style="18" customWidth="1"/>
    <col min="1797" max="1797" width="16.140625" style="18" customWidth="1"/>
    <col min="1798" max="1798" width="13.140625" style="18" customWidth="1"/>
    <col min="1799" max="1799" width="17.42578125" style="18" customWidth="1"/>
    <col min="1800" max="1800" width="36.42578125" style="18" customWidth="1"/>
    <col min="1801" max="2048" width="9.140625" style="18"/>
    <col min="2049" max="2049" width="46.28515625" style="18" customWidth="1"/>
    <col min="2050" max="2050" width="12.28515625" style="18" customWidth="1"/>
    <col min="2051" max="2051" width="12.140625" style="18" customWidth="1"/>
    <col min="2052" max="2052" width="12" style="18" customWidth="1"/>
    <col min="2053" max="2053" width="16.140625" style="18" customWidth="1"/>
    <col min="2054" max="2054" width="13.140625" style="18" customWidth="1"/>
    <col min="2055" max="2055" width="17.42578125" style="18" customWidth="1"/>
    <col min="2056" max="2056" width="36.42578125" style="18" customWidth="1"/>
    <col min="2057" max="2304" width="9.140625" style="18"/>
    <col min="2305" max="2305" width="46.28515625" style="18" customWidth="1"/>
    <col min="2306" max="2306" width="12.28515625" style="18" customWidth="1"/>
    <col min="2307" max="2307" width="12.140625" style="18" customWidth="1"/>
    <col min="2308" max="2308" width="12" style="18" customWidth="1"/>
    <col min="2309" max="2309" width="16.140625" style="18" customWidth="1"/>
    <col min="2310" max="2310" width="13.140625" style="18" customWidth="1"/>
    <col min="2311" max="2311" width="17.42578125" style="18" customWidth="1"/>
    <col min="2312" max="2312" width="36.42578125" style="18" customWidth="1"/>
    <col min="2313" max="2560" width="9.140625" style="18"/>
    <col min="2561" max="2561" width="46.28515625" style="18" customWidth="1"/>
    <col min="2562" max="2562" width="12.28515625" style="18" customWidth="1"/>
    <col min="2563" max="2563" width="12.140625" style="18" customWidth="1"/>
    <col min="2564" max="2564" width="12" style="18" customWidth="1"/>
    <col min="2565" max="2565" width="16.140625" style="18" customWidth="1"/>
    <col min="2566" max="2566" width="13.140625" style="18" customWidth="1"/>
    <col min="2567" max="2567" width="17.42578125" style="18" customWidth="1"/>
    <col min="2568" max="2568" width="36.42578125" style="18" customWidth="1"/>
    <col min="2569" max="2816" width="9.140625" style="18"/>
    <col min="2817" max="2817" width="46.28515625" style="18" customWidth="1"/>
    <col min="2818" max="2818" width="12.28515625" style="18" customWidth="1"/>
    <col min="2819" max="2819" width="12.140625" style="18" customWidth="1"/>
    <col min="2820" max="2820" width="12" style="18" customWidth="1"/>
    <col min="2821" max="2821" width="16.140625" style="18" customWidth="1"/>
    <col min="2822" max="2822" width="13.140625" style="18" customWidth="1"/>
    <col min="2823" max="2823" width="17.42578125" style="18" customWidth="1"/>
    <col min="2824" max="2824" width="36.42578125" style="18" customWidth="1"/>
    <col min="2825" max="3072" width="9.140625" style="18"/>
    <col min="3073" max="3073" width="46.28515625" style="18" customWidth="1"/>
    <col min="3074" max="3074" width="12.28515625" style="18" customWidth="1"/>
    <col min="3075" max="3075" width="12.140625" style="18" customWidth="1"/>
    <col min="3076" max="3076" width="12" style="18" customWidth="1"/>
    <col min="3077" max="3077" width="16.140625" style="18" customWidth="1"/>
    <col min="3078" max="3078" width="13.140625" style="18" customWidth="1"/>
    <col min="3079" max="3079" width="17.42578125" style="18" customWidth="1"/>
    <col min="3080" max="3080" width="36.42578125" style="18" customWidth="1"/>
    <col min="3081" max="3328" width="9.140625" style="18"/>
    <col min="3329" max="3329" width="46.28515625" style="18" customWidth="1"/>
    <col min="3330" max="3330" width="12.28515625" style="18" customWidth="1"/>
    <col min="3331" max="3331" width="12.140625" style="18" customWidth="1"/>
    <col min="3332" max="3332" width="12" style="18" customWidth="1"/>
    <col min="3333" max="3333" width="16.140625" style="18" customWidth="1"/>
    <col min="3334" max="3334" width="13.140625" style="18" customWidth="1"/>
    <col min="3335" max="3335" width="17.42578125" style="18" customWidth="1"/>
    <col min="3336" max="3336" width="36.42578125" style="18" customWidth="1"/>
    <col min="3337" max="3584" width="9.140625" style="18"/>
    <col min="3585" max="3585" width="46.28515625" style="18" customWidth="1"/>
    <col min="3586" max="3586" width="12.28515625" style="18" customWidth="1"/>
    <col min="3587" max="3587" width="12.140625" style="18" customWidth="1"/>
    <col min="3588" max="3588" width="12" style="18" customWidth="1"/>
    <col min="3589" max="3589" width="16.140625" style="18" customWidth="1"/>
    <col min="3590" max="3590" width="13.140625" style="18" customWidth="1"/>
    <col min="3591" max="3591" width="17.42578125" style="18" customWidth="1"/>
    <col min="3592" max="3592" width="36.42578125" style="18" customWidth="1"/>
    <col min="3593" max="3840" width="9.140625" style="18"/>
    <col min="3841" max="3841" width="46.28515625" style="18" customWidth="1"/>
    <col min="3842" max="3842" width="12.28515625" style="18" customWidth="1"/>
    <col min="3843" max="3843" width="12.140625" style="18" customWidth="1"/>
    <col min="3844" max="3844" width="12" style="18" customWidth="1"/>
    <col min="3845" max="3845" width="16.140625" style="18" customWidth="1"/>
    <col min="3846" max="3846" width="13.140625" style="18" customWidth="1"/>
    <col min="3847" max="3847" width="17.42578125" style="18" customWidth="1"/>
    <col min="3848" max="3848" width="36.42578125" style="18" customWidth="1"/>
    <col min="3849" max="4096" width="9.140625" style="18"/>
    <col min="4097" max="4097" width="46.28515625" style="18" customWidth="1"/>
    <col min="4098" max="4098" width="12.28515625" style="18" customWidth="1"/>
    <col min="4099" max="4099" width="12.140625" style="18" customWidth="1"/>
    <col min="4100" max="4100" width="12" style="18" customWidth="1"/>
    <col min="4101" max="4101" width="16.140625" style="18" customWidth="1"/>
    <col min="4102" max="4102" width="13.140625" style="18" customWidth="1"/>
    <col min="4103" max="4103" width="17.42578125" style="18" customWidth="1"/>
    <col min="4104" max="4104" width="36.42578125" style="18" customWidth="1"/>
    <col min="4105" max="4352" width="9.140625" style="18"/>
    <col min="4353" max="4353" width="46.28515625" style="18" customWidth="1"/>
    <col min="4354" max="4354" width="12.28515625" style="18" customWidth="1"/>
    <col min="4355" max="4355" width="12.140625" style="18" customWidth="1"/>
    <col min="4356" max="4356" width="12" style="18" customWidth="1"/>
    <col min="4357" max="4357" width="16.140625" style="18" customWidth="1"/>
    <col min="4358" max="4358" width="13.140625" style="18" customWidth="1"/>
    <col min="4359" max="4359" width="17.42578125" style="18" customWidth="1"/>
    <col min="4360" max="4360" width="36.42578125" style="18" customWidth="1"/>
    <col min="4361" max="4608" width="9.140625" style="18"/>
    <col min="4609" max="4609" width="46.28515625" style="18" customWidth="1"/>
    <col min="4610" max="4610" width="12.28515625" style="18" customWidth="1"/>
    <col min="4611" max="4611" width="12.140625" style="18" customWidth="1"/>
    <col min="4612" max="4612" width="12" style="18" customWidth="1"/>
    <col min="4613" max="4613" width="16.140625" style="18" customWidth="1"/>
    <col min="4614" max="4614" width="13.140625" style="18" customWidth="1"/>
    <col min="4615" max="4615" width="17.42578125" style="18" customWidth="1"/>
    <col min="4616" max="4616" width="36.42578125" style="18" customWidth="1"/>
    <col min="4617" max="4864" width="9.140625" style="18"/>
    <col min="4865" max="4865" width="46.28515625" style="18" customWidth="1"/>
    <col min="4866" max="4866" width="12.28515625" style="18" customWidth="1"/>
    <col min="4867" max="4867" width="12.140625" style="18" customWidth="1"/>
    <col min="4868" max="4868" width="12" style="18" customWidth="1"/>
    <col min="4869" max="4869" width="16.140625" style="18" customWidth="1"/>
    <col min="4870" max="4870" width="13.140625" style="18" customWidth="1"/>
    <col min="4871" max="4871" width="17.42578125" style="18" customWidth="1"/>
    <col min="4872" max="4872" width="36.42578125" style="18" customWidth="1"/>
    <col min="4873" max="5120" width="9.140625" style="18"/>
    <col min="5121" max="5121" width="46.28515625" style="18" customWidth="1"/>
    <col min="5122" max="5122" width="12.28515625" style="18" customWidth="1"/>
    <col min="5123" max="5123" width="12.140625" style="18" customWidth="1"/>
    <col min="5124" max="5124" width="12" style="18" customWidth="1"/>
    <col min="5125" max="5125" width="16.140625" style="18" customWidth="1"/>
    <col min="5126" max="5126" width="13.140625" style="18" customWidth="1"/>
    <col min="5127" max="5127" width="17.42578125" style="18" customWidth="1"/>
    <col min="5128" max="5128" width="36.42578125" style="18" customWidth="1"/>
    <col min="5129" max="5376" width="9.140625" style="18"/>
    <col min="5377" max="5377" width="46.28515625" style="18" customWidth="1"/>
    <col min="5378" max="5378" width="12.28515625" style="18" customWidth="1"/>
    <col min="5379" max="5379" width="12.140625" style="18" customWidth="1"/>
    <col min="5380" max="5380" width="12" style="18" customWidth="1"/>
    <col min="5381" max="5381" width="16.140625" style="18" customWidth="1"/>
    <col min="5382" max="5382" width="13.140625" style="18" customWidth="1"/>
    <col min="5383" max="5383" width="17.42578125" style="18" customWidth="1"/>
    <col min="5384" max="5384" width="36.42578125" style="18" customWidth="1"/>
    <col min="5385" max="5632" width="9.140625" style="18"/>
    <col min="5633" max="5633" width="46.28515625" style="18" customWidth="1"/>
    <col min="5634" max="5634" width="12.28515625" style="18" customWidth="1"/>
    <col min="5635" max="5635" width="12.140625" style="18" customWidth="1"/>
    <col min="5636" max="5636" width="12" style="18" customWidth="1"/>
    <col min="5637" max="5637" width="16.140625" style="18" customWidth="1"/>
    <col min="5638" max="5638" width="13.140625" style="18" customWidth="1"/>
    <col min="5639" max="5639" width="17.42578125" style="18" customWidth="1"/>
    <col min="5640" max="5640" width="36.42578125" style="18" customWidth="1"/>
    <col min="5641" max="5888" width="9.140625" style="18"/>
    <col min="5889" max="5889" width="46.28515625" style="18" customWidth="1"/>
    <col min="5890" max="5890" width="12.28515625" style="18" customWidth="1"/>
    <col min="5891" max="5891" width="12.140625" style="18" customWidth="1"/>
    <col min="5892" max="5892" width="12" style="18" customWidth="1"/>
    <col min="5893" max="5893" width="16.140625" style="18" customWidth="1"/>
    <col min="5894" max="5894" width="13.140625" style="18" customWidth="1"/>
    <col min="5895" max="5895" width="17.42578125" style="18" customWidth="1"/>
    <col min="5896" max="5896" width="36.42578125" style="18" customWidth="1"/>
    <col min="5897" max="6144" width="9.140625" style="18"/>
    <col min="6145" max="6145" width="46.28515625" style="18" customWidth="1"/>
    <col min="6146" max="6146" width="12.28515625" style="18" customWidth="1"/>
    <col min="6147" max="6147" width="12.140625" style="18" customWidth="1"/>
    <col min="6148" max="6148" width="12" style="18" customWidth="1"/>
    <col min="6149" max="6149" width="16.140625" style="18" customWidth="1"/>
    <col min="6150" max="6150" width="13.140625" style="18" customWidth="1"/>
    <col min="6151" max="6151" width="17.42578125" style="18" customWidth="1"/>
    <col min="6152" max="6152" width="36.42578125" style="18" customWidth="1"/>
    <col min="6153" max="6400" width="9.140625" style="18"/>
    <col min="6401" max="6401" width="46.28515625" style="18" customWidth="1"/>
    <col min="6402" max="6402" width="12.28515625" style="18" customWidth="1"/>
    <col min="6403" max="6403" width="12.140625" style="18" customWidth="1"/>
    <col min="6404" max="6404" width="12" style="18" customWidth="1"/>
    <col min="6405" max="6405" width="16.140625" style="18" customWidth="1"/>
    <col min="6406" max="6406" width="13.140625" style="18" customWidth="1"/>
    <col min="6407" max="6407" width="17.42578125" style="18" customWidth="1"/>
    <col min="6408" max="6408" width="36.42578125" style="18" customWidth="1"/>
    <col min="6409" max="6656" width="9.140625" style="18"/>
    <col min="6657" max="6657" width="46.28515625" style="18" customWidth="1"/>
    <col min="6658" max="6658" width="12.28515625" style="18" customWidth="1"/>
    <col min="6659" max="6659" width="12.140625" style="18" customWidth="1"/>
    <col min="6660" max="6660" width="12" style="18" customWidth="1"/>
    <col min="6661" max="6661" width="16.140625" style="18" customWidth="1"/>
    <col min="6662" max="6662" width="13.140625" style="18" customWidth="1"/>
    <col min="6663" max="6663" width="17.42578125" style="18" customWidth="1"/>
    <col min="6664" max="6664" width="36.42578125" style="18" customWidth="1"/>
    <col min="6665" max="6912" width="9.140625" style="18"/>
    <col min="6913" max="6913" width="46.28515625" style="18" customWidth="1"/>
    <col min="6914" max="6914" width="12.28515625" style="18" customWidth="1"/>
    <col min="6915" max="6915" width="12.140625" style="18" customWidth="1"/>
    <col min="6916" max="6916" width="12" style="18" customWidth="1"/>
    <col min="6917" max="6917" width="16.140625" style="18" customWidth="1"/>
    <col min="6918" max="6918" width="13.140625" style="18" customWidth="1"/>
    <col min="6919" max="6919" width="17.42578125" style="18" customWidth="1"/>
    <col min="6920" max="6920" width="36.42578125" style="18" customWidth="1"/>
    <col min="6921" max="7168" width="9.140625" style="18"/>
    <col min="7169" max="7169" width="46.28515625" style="18" customWidth="1"/>
    <col min="7170" max="7170" width="12.28515625" style="18" customWidth="1"/>
    <col min="7171" max="7171" width="12.140625" style="18" customWidth="1"/>
    <col min="7172" max="7172" width="12" style="18" customWidth="1"/>
    <col min="7173" max="7173" width="16.140625" style="18" customWidth="1"/>
    <col min="7174" max="7174" width="13.140625" style="18" customWidth="1"/>
    <col min="7175" max="7175" width="17.42578125" style="18" customWidth="1"/>
    <col min="7176" max="7176" width="36.42578125" style="18" customWidth="1"/>
    <col min="7177" max="7424" width="9.140625" style="18"/>
    <col min="7425" max="7425" width="46.28515625" style="18" customWidth="1"/>
    <col min="7426" max="7426" width="12.28515625" style="18" customWidth="1"/>
    <col min="7427" max="7427" width="12.140625" style="18" customWidth="1"/>
    <col min="7428" max="7428" width="12" style="18" customWidth="1"/>
    <col min="7429" max="7429" width="16.140625" style="18" customWidth="1"/>
    <col min="7430" max="7430" width="13.140625" style="18" customWidth="1"/>
    <col min="7431" max="7431" width="17.42578125" style="18" customWidth="1"/>
    <col min="7432" max="7432" width="36.42578125" style="18" customWidth="1"/>
    <col min="7433" max="7680" width="9.140625" style="18"/>
    <col min="7681" max="7681" width="46.28515625" style="18" customWidth="1"/>
    <col min="7682" max="7682" width="12.28515625" style="18" customWidth="1"/>
    <col min="7683" max="7683" width="12.140625" style="18" customWidth="1"/>
    <col min="7684" max="7684" width="12" style="18" customWidth="1"/>
    <col min="7685" max="7685" width="16.140625" style="18" customWidth="1"/>
    <col min="7686" max="7686" width="13.140625" style="18" customWidth="1"/>
    <col min="7687" max="7687" width="17.42578125" style="18" customWidth="1"/>
    <col min="7688" max="7688" width="36.42578125" style="18" customWidth="1"/>
    <col min="7689" max="7936" width="9.140625" style="18"/>
    <col min="7937" max="7937" width="46.28515625" style="18" customWidth="1"/>
    <col min="7938" max="7938" width="12.28515625" style="18" customWidth="1"/>
    <col min="7939" max="7939" width="12.140625" style="18" customWidth="1"/>
    <col min="7940" max="7940" width="12" style="18" customWidth="1"/>
    <col min="7941" max="7941" width="16.140625" style="18" customWidth="1"/>
    <col min="7942" max="7942" width="13.140625" style="18" customWidth="1"/>
    <col min="7943" max="7943" width="17.42578125" style="18" customWidth="1"/>
    <col min="7944" max="7944" width="36.42578125" style="18" customWidth="1"/>
    <col min="7945" max="8192" width="9.140625" style="18"/>
    <col min="8193" max="8193" width="46.28515625" style="18" customWidth="1"/>
    <col min="8194" max="8194" width="12.28515625" style="18" customWidth="1"/>
    <col min="8195" max="8195" width="12.140625" style="18" customWidth="1"/>
    <col min="8196" max="8196" width="12" style="18" customWidth="1"/>
    <col min="8197" max="8197" width="16.140625" style="18" customWidth="1"/>
    <col min="8198" max="8198" width="13.140625" style="18" customWidth="1"/>
    <col min="8199" max="8199" width="17.42578125" style="18" customWidth="1"/>
    <col min="8200" max="8200" width="36.42578125" style="18" customWidth="1"/>
    <col min="8201" max="8448" width="9.140625" style="18"/>
    <col min="8449" max="8449" width="46.28515625" style="18" customWidth="1"/>
    <col min="8450" max="8450" width="12.28515625" style="18" customWidth="1"/>
    <col min="8451" max="8451" width="12.140625" style="18" customWidth="1"/>
    <col min="8452" max="8452" width="12" style="18" customWidth="1"/>
    <col min="8453" max="8453" width="16.140625" style="18" customWidth="1"/>
    <col min="8454" max="8454" width="13.140625" style="18" customWidth="1"/>
    <col min="8455" max="8455" width="17.42578125" style="18" customWidth="1"/>
    <col min="8456" max="8456" width="36.42578125" style="18" customWidth="1"/>
    <col min="8457" max="8704" width="9.140625" style="18"/>
    <col min="8705" max="8705" width="46.28515625" style="18" customWidth="1"/>
    <col min="8706" max="8706" width="12.28515625" style="18" customWidth="1"/>
    <col min="8707" max="8707" width="12.140625" style="18" customWidth="1"/>
    <col min="8708" max="8708" width="12" style="18" customWidth="1"/>
    <col min="8709" max="8709" width="16.140625" style="18" customWidth="1"/>
    <col min="8710" max="8710" width="13.140625" style="18" customWidth="1"/>
    <col min="8711" max="8711" width="17.42578125" style="18" customWidth="1"/>
    <col min="8712" max="8712" width="36.42578125" style="18" customWidth="1"/>
    <col min="8713" max="8960" width="9.140625" style="18"/>
    <col min="8961" max="8961" width="46.28515625" style="18" customWidth="1"/>
    <col min="8962" max="8962" width="12.28515625" style="18" customWidth="1"/>
    <col min="8963" max="8963" width="12.140625" style="18" customWidth="1"/>
    <col min="8964" max="8964" width="12" style="18" customWidth="1"/>
    <col min="8965" max="8965" width="16.140625" style="18" customWidth="1"/>
    <col min="8966" max="8966" width="13.140625" style="18" customWidth="1"/>
    <col min="8967" max="8967" width="17.42578125" style="18" customWidth="1"/>
    <col min="8968" max="8968" width="36.42578125" style="18" customWidth="1"/>
    <col min="8969" max="9216" width="9.140625" style="18"/>
    <col min="9217" max="9217" width="46.28515625" style="18" customWidth="1"/>
    <col min="9218" max="9218" width="12.28515625" style="18" customWidth="1"/>
    <col min="9219" max="9219" width="12.140625" style="18" customWidth="1"/>
    <col min="9220" max="9220" width="12" style="18" customWidth="1"/>
    <col min="9221" max="9221" width="16.140625" style="18" customWidth="1"/>
    <col min="9222" max="9222" width="13.140625" style="18" customWidth="1"/>
    <col min="9223" max="9223" width="17.42578125" style="18" customWidth="1"/>
    <col min="9224" max="9224" width="36.42578125" style="18" customWidth="1"/>
    <col min="9225" max="9472" width="9.140625" style="18"/>
    <col min="9473" max="9473" width="46.28515625" style="18" customWidth="1"/>
    <col min="9474" max="9474" width="12.28515625" style="18" customWidth="1"/>
    <col min="9475" max="9475" width="12.140625" style="18" customWidth="1"/>
    <col min="9476" max="9476" width="12" style="18" customWidth="1"/>
    <col min="9477" max="9477" width="16.140625" style="18" customWidth="1"/>
    <col min="9478" max="9478" width="13.140625" style="18" customWidth="1"/>
    <col min="9479" max="9479" width="17.42578125" style="18" customWidth="1"/>
    <col min="9480" max="9480" width="36.42578125" style="18" customWidth="1"/>
    <col min="9481" max="9728" width="9.140625" style="18"/>
    <col min="9729" max="9729" width="46.28515625" style="18" customWidth="1"/>
    <col min="9730" max="9730" width="12.28515625" style="18" customWidth="1"/>
    <col min="9731" max="9731" width="12.140625" style="18" customWidth="1"/>
    <col min="9732" max="9732" width="12" style="18" customWidth="1"/>
    <col min="9733" max="9733" width="16.140625" style="18" customWidth="1"/>
    <col min="9734" max="9734" width="13.140625" style="18" customWidth="1"/>
    <col min="9735" max="9735" width="17.42578125" style="18" customWidth="1"/>
    <col min="9736" max="9736" width="36.42578125" style="18" customWidth="1"/>
    <col min="9737" max="9984" width="9.140625" style="18"/>
    <col min="9985" max="9985" width="46.28515625" style="18" customWidth="1"/>
    <col min="9986" max="9986" width="12.28515625" style="18" customWidth="1"/>
    <col min="9987" max="9987" width="12.140625" style="18" customWidth="1"/>
    <col min="9988" max="9988" width="12" style="18" customWidth="1"/>
    <col min="9989" max="9989" width="16.140625" style="18" customWidth="1"/>
    <col min="9990" max="9990" width="13.140625" style="18" customWidth="1"/>
    <col min="9991" max="9991" width="17.42578125" style="18" customWidth="1"/>
    <col min="9992" max="9992" width="36.42578125" style="18" customWidth="1"/>
    <col min="9993" max="10240" width="9.140625" style="18"/>
    <col min="10241" max="10241" width="46.28515625" style="18" customWidth="1"/>
    <col min="10242" max="10242" width="12.28515625" style="18" customWidth="1"/>
    <col min="10243" max="10243" width="12.140625" style="18" customWidth="1"/>
    <col min="10244" max="10244" width="12" style="18" customWidth="1"/>
    <col min="10245" max="10245" width="16.140625" style="18" customWidth="1"/>
    <col min="10246" max="10246" width="13.140625" style="18" customWidth="1"/>
    <col min="10247" max="10247" width="17.42578125" style="18" customWidth="1"/>
    <col min="10248" max="10248" width="36.42578125" style="18" customWidth="1"/>
    <col min="10249" max="10496" width="9.140625" style="18"/>
    <col min="10497" max="10497" width="46.28515625" style="18" customWidth="1"/>
    <col min="10498" max="10498" width="12.28515625" style="18" customWidth="1"/>
    <col min="10499" max="10499" width="12.140625" style="18" customWidth="1"/>
    <col min="10500" max="10500" width="12" style="18" customWidth="1"/>
    <col min="10501" max="10501" width="16.140625" style="18" customWidth="1"/>
    <col min="10502" max="10502" width="13.140625" style="18" customWidth="1"/>
    <col min="10503" max="10503" width="17.42578125" style="18" customWidth="1"/>
    <col min="10504" max="10504" width="36.42578125" style="18" customWidth="1"/>
    <col min="10505" max="10752" width="9.140625" style="18"/>
    <col min="10753" max="10753" width="46.28515625" style="18" customWidth="1"/>
    <col min="10754" max="10754" width="12.28515625" style="18" customWidth="1"/>
    <col min="10755" max="10755" width="12.140625" style="18" customWidth="1"/>
    <col min="10756" max="10756" width="12" style="18" customWidth="1"/>
    <col min="10757" max="10757" width="16.140625" style="18" customWidth="1"/>
    <col min="10758" max="10758" width="13.140625" style="18" customWidth="1"/>
    <col min="10759" max="10759" width="17.42578125" style="18" customWidth="1"/>
    <col min="10760" max="10760" width="36.42578125" style="18" customWidth="1"/>
    <col min="10761" max="11008" width="9.140625" style="18"/>
    <col min="11009" max="11009" width="46.28515625" style="18" customWidth="1"/>
    <col min="11010" max="11010" width="12.28515625" style="18" customWidth="1"/>
    <col min="11011" max="11011" width="12.140625" style="18" customWidth="1"/>
    <col min="11012" max="11012" width="12" style="18" customWidth="1"/>
    <col min="11013" max="11013" width="16.140625" style="18" customWidth="1"/>
    <col min="11014" max="11014" width="13.140625" style="18" customWidth="1"/>
    <col min="11015" max="11015" width="17.42578125" style="18" customWidth="1"/>
    <col min="11016" max="11016" width="36.42578125" style="18" customWidth="1"/>
    <col min="11017" max="11264" width="9.140625" style="18"/>
    <col min="11265" max="11265" width="46.28515625" style="18" customWidth="1"/>
    <col min="11266" max="11266" width="12.28515625" style="18" customWidth="1"/>
    <col min="11267" max="11267" width="12.140625" style="18" customWidth="1"/>
    <col min="11268" max="11268" width="12" style="18" customWidth="1"/>
    <col min="11269" max="11269" width="16.140625" style="18" customWidth="1"/>
    <col min="11270" max="11270" width="13.140625" style="18" customWidth="1"/>
    <col min="11271" max="11271" width="17.42578125" style="18" customWidth="1"/>
    <col min="11272" max="11272" width="36.42578125" style="18" customWidth="1"/>
    <col min="11273" max="11520" width="9.140625" style="18"/>
    <col min="11521" max="11521" width="46.28515625" style="18" customWidth="1"/>
    <col min="11522" max="11522" width="12.28515625" style="18" customWidth="1"/>
    <col min="11523" max="11523" width="12.140625" style="18" customWidth="1"/>
    <col min="11524" max="11524" width="12" style="18" customWidth="1"/>
    <col min="11525" max="11525" width="16.140625" style="18" customWidth="1"/>
    <col min="11526" max="11526" width="13.140625" style="18" customWidth="1"/>
    <col min="11527" max="11527" width="17.42578125" style="18" customWidth="1"/>
    <col min="11528" max="11528" width="36.42578125" style="18" customWidth="1"/>
    <col min="11529" max="11776" width="9.140625" style="18"/>
    <col min="11777" max="11777" width="46.28515625" style="18" customWidth="1"/>
    <col min="11778" max="11778" width="12.28515625" style="18" customWidth="1"/>
    <col min="11779" max="11779" width="12.140625" style="18" customWidth="1"/>
    <col min="11780" max="11780" width="12" style="18" customWidth="1"/>
    <col min="11781" max="11781" width="16.140625" style="18" customWidth="1"/>
    <col min="11782" max="11782" width="13.140625" style="18" customWidth="1"/>
    <col min="11783" max="11783" width="17.42578125" style="18" customWidth="1"/>
    <col min="11784" max="11784" width="36.42578125" style="18" customWidth="1"/>
    <col min="11785" max="12032" width="9.140625" style="18"/>
    <col min="12033" max="12033" width="46.28515625" style="18" customWidth="1"/>
    <col min="12034" max="12034" width="12.28515625" style="18" customWidth="1"/>
    <col min="12035" max="12035" width="12.140625" style="18" customWidth="1"/>
    <col min="12036" max="12036" width="12" style="18" customWidth="1"/>
    <col min="12037" max="12037" width="16.140625" style="18" customWidth="1"/>
    <col min="12038" max="12038" width="13.140625" style="18" customWidth="1"/>
    <col min="12039" max="12039" width="17.42578125" style="18" customWidth="1"/>
    <col min="12040" max="12040" width="36.42578125" style="18" customWidth="1"/>
    <col min="12041" max="12288" width="9.140625" style="18"/>
    <col min="12289" max="12289" width="46.28515625" style="18" customWidth="1"/>
    <col min="12290" max="12290" width="12.28515625" style="18" customWidth="1"/>
    <col min="12291" max="12291" width="12.140625" style="18" customWidth="1"/>
    <col min="12292" max="12292" width="12" style="18" customWidth="1"/>
    <col min="12293" max="12293" width="16.140625" style="18" customWidth="1"/>
    <col min="12294" max="12294" width="13.140625" style="18" customWidth="1"/>
    <col min="12295" max="12295" width="17.42578125" style="18" customWidth="1"/>
    <col min="12296" max="12296" width="36.42578125" style="18" customWidth="1"/>
    <col min="12297" max="12544" width="9.140625" style="18"/>
    <col min="12545" max="12545" width="46.28515625" style="18" customWidth="1"/>
    <col min="12546" max="12546" width="12.28515625" style="18" customWidth="1"/>
    <col min="12547" max="12547" width="12.140625" style="18" customWidth="1"/>
    <col min="12548" max="12548" width="12" style="18" customWidth="1"/>
    <col min="12549" max="12549" width="16.140625" style="18" customWidth="1"/>
    <col min="12550" max="12550" width="13.140625" style="18" customWidth="1"/>
    <col min="12551" max="12551" width="17.42578125" style="18" customWidth="1"/>
    <col min="12552" max="12552" width="36.42578125" style="18" customWidth="1"/>
    <col min="12553" max="12800" width="9.140625" style="18"/>
    <col min="12801" max="12801" width="46.28515625" style="18" customWidth="1"/>
    <col min="12802" max="12802" width="12.28515625" style="18" customWidth="1"/>
    <col min="12803" max="12803" width="12.140625" style="18" customWidth="1"/>
    <col min="12804" max="12804" width="12" style="18" customWidth="1"/>
    <col min="12805" max="12805" width="16.140625" style="18" customWidth="1"/>
    <col min="12806" max="12806" width="13.140625" style="18" customWidth="1"/>
    <col min="12807" max="12807" width="17.42578125" style="18" customWidth="1"/>
    <col min="12808" max="12808" width="36.42578125" style="18" customWidth="1"/>
    <col min="12809" max="13056" width="9.140625" style="18"/>
    <col min="13057" max="13057" width="46.28515625" style="18" customWidth="1"/>
    <col min="13058" max="13058" width="12.28515625" style="18" customWidth="1"/>
    <col min="13059" max="13059" width="12.140625" style="18" customWidth="1"/>
    <col min="13060" max="13060" width="12" style="18" customWidth="1"/>
    <col min="13061" max="13061" width="16.140625" style="18" customWidth="1"/>
    <col min="13062" max="13062" width="13.140625" style="18" customWidth="1"/>
    <col min="13063" max="13063" width="17.42578125" style="18" customWidth="1"/>
    <col min="13064" max="13064" width="36.42578125" style="18" customWidth="1"/>
    <col min="13065" max="13312" width="9.140625" style="18"/>
    <col min="13313" max="13313" width="46.28515625" style="18" customWidth="1"/>
    <col min="13314" max="13314" width="12.28515625" style="18" customWidth="1"/>
    <col min="13315" max="13315" width="12.140625" style="18" customWidth="1"/>
    <col min="13316" max="13316" width="12" style="18" customWidth="1"/>
    <col min="13317" max="13317" width="16.140625" style="18" customWidth="1"/>
    <col min="13318" max="13318" width="13.140625" style="18" customWidth="1"/>
    <col min="13319" max="13319" width="17.42578125" style="18" customWidth="1"/>
    <col min="13320" max="13320" width="36.42578125" style="18" customWidth="1"/>
    <col min="13321" max="13568" width="9.140625" style="18"/>
    <col min="13569" max="13569" width="46.28515625" style="18" customWidth="1"/>
    <col min="13570" max="13570" width="12.28515625" style="18" customWidth="1"/>
    <col min="13571" max="13571" width="12.140625" style="18" customWidth="1"/>
    <col min="13572" max="13572" width="12" style="18" customWidth="1"/>
    <col min="13573" max="13573" width="16.140625" style="18" customWidth="1"/>
    <col min="13574" max="13574" width="13.140625" style="18" customWidth="1"/>
    <col min="13575" max="13575" width="17.42578125" style="18" customWidth="1"/>
    <col min="13576" max="13576" width="36.42578125" style="18" customWidth="1"/>
    <col min="13577" max="13824" width="9.140625" style="18"/>
    <col min="13825" max="13825" width="46.28515625" style="18" customWidth="1"/>
    <col min="13826" max="13826" width="12.28515625" style="18" customWidth="1"/>
    <col min="13827" max="13827" width="12.140625" style="18" customWidth="1"/>
    <col min="13828" max="13828" width="12" style="18" customWidth="1"/>
    <col min="13829" max="13829" width="16.140625" style="18" customWidth="1"/>
    <col min="13830" max="13830" width="13.140625" style="18" customWidth="1"/>
    <col min="13831" max="13831" width="17.42578125" style="18" customWidth="1"/>
    <col min="13832" max="13832" width="36.42578125" style="18" customWidth="1"/>
    <col min="13833" max="14080" width="9.140625" style="18"/>
    <col min="14081" max="14081" width="46.28515625" style="18" customWidth="1"/>
    <col min="14082" max="14082" width="12.28515625" style="18" customWidth="1"/>
    <col min="14083" max="14083" width="12.140625" style="18" customWidth="1"/>
    <col min="14084" max="14084" width="12" style="18" customWidth="1"/>
    <col min="14085" max="14085" width="16.140625" style="18" customWidth="1"/>
    <col min="14086" max="14086" width="13.140625" style="18" customWidth="1"/>
    <col min="14087" max="14087" width="17.42578125" style="18" customWidth="1"/>
    <col min="14088" max="14088" width="36.42578125" style="18" customWidth="1"/>
    <col min="14089" max="14336" width="9.140625" style="18"/>
    <col min="14337" max="14337" width="46.28515625" style="18" customWidth="1"/>
    <col min="14338" max="14338" width="12.28515625" style="18" customWidth="1"/>
    <col min="14339" max="14339" width="12.140625" style="18" customWidth="1"/>
    <col min="14340" max="14340" width="12" style="18" customWidth="1"/>
    <col min="14341" max="14341" width="16.140625" style="18" customWidth="1"/>
    <col min="14342" max="14342" width="13.140625" style="18" customWidth="1"/>
    <col min="14343" max="14343" width="17.42578125" style="18" customWidth="1"/>
    <col min="14344" max="14344" width="36.42578125" style="18" customWidth="1"/>
    <col min="14345" max="14592" width="9.140625" style="18"/>
    <col min="14593" max="14593" width="46.28515625" style="18" customWidth="1"/>
    <col min="14594" max="14594" width="12.28515625" style="18" customWidth="1"/>
    <col min="14595" max="14595" width="12.140625" style="18" customWidth="1"/>
    <col min="14596" max="14596" width="12" style="18" customWidth="1"/>
    <col min="14597" max="14597" width="16.140625" style="18" customWidth="1"/>
    <col min="14598" max="14598" width="13.140625" style="18" customWidth="1"/>
    <col min="14599" max="14599" width="17.42578125" style="18" customWidth="1"/>
    <col min="14600" max="14600" width="36.42578125" style="18" customWidth="1"/>
    <col min="14601" max="14848" width="9.140625" style="18"/>
    <col min="14849" max="14849" width="46.28515625" style="18" customWidth="1"/>
    <col min="14850" max="14850" width="12.28515625" style="18" customWidth="1"/>
    <col min="14851" max="14851" width="12.140625" style="18" customWidth="1"/>
    <col min="14852" max="14852" width="12" style="18" customWidth="1"/>
    <col min="14853" max="14853" width="16.140625" style="18" customWidth="1"/>
    <col min="14854" max="14854" width="13.140625" style="18" customWidth="1"/>
    <col min="14855" max="14855" width="17.42578125" style="18" customWidth="1"/>
    <col min="14856" max="14856" width="36.42578125" style="18" customWidth="1"/>
    <col min="14857" max="15104" width="9.140625" style="18"/>
    <col min="15105" max="15105" width="46.28515625" style="18" customWidth="1"/>
    <col min="15106" max="15106" width="12.28515625" style="18" customWidth="1"/>
    <col min="15107" max="15107" width="12.140625" style="18" customWidth="1"/>
    <col min="15108" max="15108" width="12" style="18" customWidth="1"/>
    <col min="15109" max="15109" width="16.140625" style="18" customWidth="1"/>
    <col min="15110" max="15110" width="13.140625" style="18" customWidth="1"/>
    <col min="15111" max="15111" width="17.42578125" style="18" customWidth="1"/>
    <col min="15112" max="15112" width="36.42578125" style="18" customWidth="1"/>
    <col min="15113" max="15360" width="9.140625" style="18"/>
    <col min="15361" max="15361" width="46.28515625" style="18" customWidth="1"/>
    <col min="15362" max="15362" width="12.28515625" style="18" customWidth="1"/>
    <col min="15363" max="15363" width="12.140625" style="18" customWidth="1"/>
    <col min="15364" max="15364" width="12" style="18" customWidth="1"/>
    <col min="15365" max="15365" width="16.140625" style="18" customWidth="1"/>
    <col min="15366" max="15366" width="13.140625" style="18" customWidth="1"/>
    <col min="15367" max="15367" width="17.42578125" style="18" customWidth="1"/>
    <col min="15368" max="15368" width="36.42578125" style="18" customWidth="1"/>
    <col min="15369" max="15616" width="9.140625" style="18"/>
    <col min="15617" max="15617" width="46.28515625" style="18" customWidth="1"/>
    <col min="15618" max="15618" width="12.28515625" style="18" customWidth="1"/>
    <col min="15619" max="15619" width="12.140625" style="18" customWidth="1"/>
    <col min="15620" max="15620" width="12" style="18" customWidth="1"/>
    <col min="15621" max="15621" width="16.140625" style="18" customWidth="1"/>
    <col min="15622" max="15622" width="13.140625" style="18" customWidth="1"/>
    <col min="15623" max="15623" width="17.42578125" style="18" customWidth="1"/>
    <col min="15624" max="15624" width="36.42578125" style="18" customWidth="1"/>
    <col min="15625" max="15872" width="9.140625" style="18"/>
    <col min="15873" max="15873" width="46.28515625" style="18" customWidth="1"/>
    <col min="15874" max="15874" width="12.28515625" style="18" customWidth="1"/>
    <col min="15875" max="15875" width="12.140625" style="18" customWidth="1"/>
    <col min="15876" max="15876" width="12" style="18" customWidth="1"/>
    <col min="15877" max="15877" width="16.140625" style="18" customWidth="1"/>
    <col min="15878" max="15878" width="13.140625" style="18" customWidth="1"/>
    <col min="15879" max="15879" width="17.42578125" style="18" customWidth="1"/>
    <col min="15880" max="15880" width="36.42578125" style="18" customWidth="1"/>
    <col min="15881" max="16128" width="9.140625" style="18"/>
    <col min="16129" max="16129" width="46.28515625" style="18" customWidth="1"/>
    <col min="16130" max="16130" width="12.28515625" style="18" customWidth="1"/>
    <col min="16131" max="16131" width="12.140625" style="18" customWidth="1"/>
    <col min="16132" max="16132" width="12" style="18" customWidth="1"/>
    <col min="16133" max="16133" width="16.140625" style="18" customWidth="1"/>
    <col min="16134" max="16134" width="13.140625" style="18" customWidth="1"/>
    <col min="16135" max="16135" width="17.42578125" style="18" customWidth="1"/>
    <col min="16136" max="16136" width="36.42578125" style="18" customWidth="1"/>
    <col min="16137" max="16384" width="9.140625" style="18"/>
  </cols>
  <sheetData>
    <row r="1" spans="1:9" x14ac:dyDescent="0.25">
      <c r="A1" s="1"/>
      <c r="B1" s="17"/>
      <c r="C1" s="17"/>
      <c r="D1" s="17"/>
      <c r="E1" s="17"/>
      <c r="F1" s="17"/>
      <c r="G1" s="1"/>
      <c r="H1" s="1"/>
      <c r="I1" s="25"/>
    </row>
    <row r="2" spans="1:9" x14ac:dyDescent="0.25">
      <c r="A2" s="54" t="s">
        <v>103</v>
      </c>
      <c r="B2" s="54"/>
      <c r="C2" s="54"/>
      <c r="D2" s="54"/>
      <c r="E2" s="54"/>
      <c r="F2" s="54"/>
      <c r="G2" s="54"/>
      <c r="H2" s="54"/>
      <c r="I2" s="54"/>
    </row>
    <row r="3" spans="1:9" x14ac:dyDescent="0.25">
      <c r="A3" s="1"/>
      <c r="B3" s="17"/>
      <c r="C3" s="17"/>
      <c r="D3" s="17"/>
      <c r="E3" s="17"/>
      <c r="F3" s="17"/>
      <c r="G3" s="1"/>
      <c r="H3" s="1"/>
      <c r="I3" s="25"/>
    </row>
    <row r="4" spans="1:9" x14ac:dyDescent="0.25">
      <c r="A4" s="1"/>
      <c r="B4" s="55" t="s">
        <v>104</v>
      </c>
      <c r="C4" s="55"/>
      <c r="D4" s="17"/>
      <c r="E4" s="17"/>
      <c r="F4" s="17"/>
      <c r="G4" s="1"/>
      <c r="H4" s="1"/>
      <c r="I4" s="25"/>
    </row>
    <row r="5" spans="1:9" x14ac:dyDescent="0.25">
      <c r="A5" s="1"/>
      <c r="B5" s="55" t="s">
        <v>3</v>
      </c>
      <c r="C5" s="55"/>
      <c r="D5" s="17"/>
      <c r="E5" s="17"/>
      <c r="F5" s="17"/>
      <c r="G5" s="1"/>
      <c r="H5" s="1"/>
      <c r="I5" s="25"/>
    </row>
    <row r="6" spans="1:9" x14ac:dyDescent="0.25">
      <c r="A6" s="1"/>
      <c r="B6" s="17"/>
      <c r="C6" s="17"/>
      <c r="D6" s="17"/>
      <c r="E6" s="17"/>
      <c r="F6" s="17"/>
      <c r="G6" s="1"/>
      <c r="H6" s="1"/>
      <c r="I6" s="25"/>
    </row>
    <row r="7" spans="1:9" ht="47.25" x14ac:dyDescent="0.25">
      <c r="A7" s="3" t="s">
        <v>5</v>
      </c>
      <c r="B7" s="3" t="s">
        <v>6</v>
      </c>
      <c r="C7" s="3" t="s">
        <v>7</v>
      </c>
      <c r="D7" s="3" t="s">
        <v>8</v>
      </c>
      <c r="E7" s="4" t="s">
        <v>9</v>
      </c>
      <c r="F7" s="3" t="s">
        <v>10</v>
      </c>
      <c r="G7" s="3" t="s">
        <v>11</v>
      </c>
      <c r="H7" s="3" t="s">
        <v>12</v>
      </c>
    </row>
    <row r="8" spans="1:9" x14ac:dyDescent="0.25">
      <c r="A8" s="5" t="s">
        <v>24</v>
      </c>
      <c r="B8" s="6" t="s">
        <v>105</v>
      </c>
      <c r="C8" s="7">
        <v>2.15</v>
      </c>
      <c r="D8" s="7">
        <v>0.20200000000000001</v>
      </c>
      <c r="E8" s="8">
        <v>12</v>
      </c>
      <c r="F8" s="8">
        <v>2.4300000000000002</v>
      </c>
      <c r="G8" s="5" t="s">
        <v>15</v>
      </c>
      <c r="H8" s="5" t="s">
        <v>72</v>
      </c>
    </row>
    <row r="9" spans="1:9" x14ac:dyDescent="0.25">
      <c r="A9" s="5" t="s">
        <v>24</v>
      </c>
      <c r="B9" s="6" t="s">
        <v>106</v>
      </c>
      <c r="C9" s="7">
        <v>8.59</v>
      </c>
      <c r="D9" s="7">
        <v>5.0999999999999997E-2</v>
      </c>
      <c r="E9" s="8">
        <v>12</v>
      </c>
      <c r="F9" s="8">
        <v>0.61</v>
      </c>
      <c r="G9" s="5" t="s">
        <v>15</v>
      </c>
      <c r="H9" s="5" t="s">
        <v>72</v>
      </c>
    </row>
    <row r="10" spans="1:9" x14ac:dyDescent="0.25">
      <c r="A10" s="21"/>
      <c r="B10" s="22"/>
      <c r="C10" s="23">
        <f>SUM(C8:C9)</f>
        <v>10.74</v>
      </c>
      <c r="D10" s="23">
        <f>SUM(D8:D9)</f>
        <v>0.253</v>
      </c>
      <c r="E10" s="22"/>
      <c r="F10" s="24">
        <f>SUM(F8:F9)</f>
        <v>3.04</v>
      </c>
      <c r="G10" s="21"/>
      <c r="H10" s="12" t="s">
        <v>20</v>
      </c>
    </row>
    <row r="11" spans="1:9" x14ac:dyDescent="0.25">
      <c r="A11" s="21"/>
      <c r="B11" s="22"/>
      <c r="C11" s="23">
        <v>10.74</v>
      </c>
      <c r="D11" s="29">
        <v>0.253</v>
      </c>
      <c r="E11" s="22"/>
      <c r="F11" s="29">
        <v>3.04</v>
      </c>
      <c r="G11" s="21"/>
      <c r="H11" s="14" t="s">
        <v>21</v>
      </c>
    </row>
  </sheetData>
  <mergeCells count="3">
    <mergeCell ref="A2:I2"/>
    <mergeCell ref="B4:C4"/>
    <mergeCell ref="B5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B9" sqref="B9"/>
    </sheetView>
  </sheetViews>
  <sheetFormatPr defaultRowHeight="15.75" x14ac:dyDescent="0.25"/>
  <cols>
    <col min="1" max="1" width="44.42578125" style="18" customWidth="1"/>
    <col min="2" max="2" width="13.7109375" style="20" customWidth="1"/>
    <col min="3" max="3" width="13.28515625" style="20" customWidth="1"/>
    <col min="4" max="5" width="12" style="20" customWidth="1"/>
    <col min="6" max="6" width="16.140625" style="20" customWidth="1"/>
    <col min="7" max="7" width="15.7109375" style="18" customWidth="1"/>
    <col min="8" max="8" width="29.7109375" style="18" customWidth="1"/>
    <col min="9" max="256" width="9.140625" style="18"/>
    <col min="257" max="257" width="44.42578125" style="18" customWidth="1"/>
    <col min="258" max="258" width="13.7109375" style="18" customWidth="1"/>
    <col min="259" max="259" width="13.28515625" style="18" customWidth="1"/>
    <col min="260" max="261" width="12" style="18" customWidth="1"/>
    <col min="262" max="262" width="16.140625" style="18" customWidth="1"/>
    <col min="263" max="263" width="15.7109375" style="18" customWidth="1"/>
    <col min="264" max="264" width="29.7109375" style="18" customWidth="1"/>
    <col min="265" max="512" width="9.140625" style="18"/>
    <col min="513" max="513" width="44.42578125" style="18" customWidth="1"/>
    <col min="514" max="514" width="13.7109375" style="18" customWidth="1"/>
    <col min="515" max="515" width="13.28515625" style="18" customWidth="1"/>
    <col min="516" max="517" width="12" style="18" customWidth="1"/>
    <col min="518" max="518" width="16.140625" style="18" customWidth="1"/>
    <col min="519" max="519" width="15.7109375" style="18" customWidth="1"/>
    <col min="520" max="520" width="29.7109375" style="18" customWidth="1"/>
    <col min="521" max="768" width="9.140625" style="18"/>
    <col min="769" max="769" width="44.42578125" style="18" customWidth="1"/>
    <col min="770" max="770" width="13.7109375" style="18" customWidth="1"/>
    <col min="771" max="771" width="13.28515625" style="18" customWidth="1"/>
    <col min="772" max="773" width="12" style="18" customWidth="1"/>
    <col min="774" max="774" width="16.140625" style="18" customWidth="1"/>
    <col min="775" max="775" width="15.7109375" style="18" customWidth="1"/>
    <col min="776" max="776" width="29.7109375" style="18" customWidth="1"/>
    <col min="777" max="1024" width="9.140625" style="18"/>
    <col min="1025" max="1025" width="44.42578125" style="18" customWidth="1"/>
    <col min="1026" max="1026" width="13.7109375" style="18" customWidth="1"/>
    <col min="1027" max="1027" width="13.28515625" style="18" customWidth="1"/>
    <col min="1028" max="1029" width="12" style="18" customWidth="1"/>
    <col min="1030" max="1030" width="16.140625" style="18" customWidth="1"/>
    <col min="1031" max="1031" width="15.7109375" style="18" customWidth="1"/>
    <col min="1032" max="1032" width="29.7109375" style="18" customWidth="1"/>
    <col min="1033" max="1280" width="9.140625" style="18"/>
    <col min="1281" max="1281" width="44.42578125" style="18" customWidth="1"/>
    <col min="1282" max="1282" width="13.7109375" style="18" customWidth="1"/>
    <col min="1283" max="1283" width="13.28515625" style="18" customWidth="1"/>
    <col min="1284" max="1285" width="12" style="18" customWidth="1"/>
    <col min="1286" max="1286" width="16.140625" style="18" customWidth="1"/>
    <col min="1287" max="1287" width="15.7109375" style="18" customWidth="1"/>
    <col min="1288" max="1288" width="29.7109375" style="18" customWidth="1"/>
    <col min="1289" max="1536" width="9.140625" style="18"/>
    <col min="1537" max="1537" width="44.42578125" style="18" customWidth="1"/>
    <col min="1538" max="1538" width="13.7109375" style="18" customWidth="1"/>
    <col min="1539" max="1539" width="13.28515625" style="18" customWidth="1"/>
    <col min="1540" max="1541" width="12" style="18" customWidth="1"/>
    <col min="1542" max="1542" width="16.140625" style="18" customWidth="1"/>
    <col min="1543" max="1543" width="15.7109375" style="18" customWidth="1"/>
    <col min="1544" max="1544" width="29.7109375" style="18" customWidth="1"/>
    <col min="1545" max="1792" width="9.140625" style="18"/>
    <col min="1793" max="1793" width="44.42578125" style="18" customWidth="1"/>
    <col min="1794" max="1794" width="13.7109375" style="18" customWidth="1"/>
    <col min="1795" max="1795" width="13.28515625" style="18" customWidth="1"/>
    <col min="1796" max="1797" width="12" style="18" customWidth="1"/>
    <col min="1798" max="1798" width="16.140625" style="18" customWidth="1"/>
    <col min="1799" max="1799" width="15.7109375" style="18" customWidth="1"/>
    <col min="1800" max="1800" width="29.7109375" style="18" customWidth="1"/>
    <col min="1801" max="2048" width="9.140625" style="18"/>
    <col min="2049" max="2049" width="44.42578125" style="18" customWidth="1"/>
    <col min="2050" max="2050" width="13.7109375" style="18" customWidth="1"/>
    <col min="2051" max="2051" width="13.28515625" style="18" customWidth="1"/>
    <col min="2052" max="2053" width="12" style="18" customWidth="1"/>
    <col min="2054" max="2054" width="16.140625" style="18" customWidth="1"/>
    <col min="2055" max="2055" width="15.7109375" style="18" customWidth="1"/>
    <col min="2056" max="2056" width="29.7109375" style="18" customWidth="1"/>
    <col min="2057" max="2304" width="9.140625" style="18"/>
    <col min="2305" max="2305" width="44.42578125" style="18" customWidth="1"/>
    <col min="2306" max="2306" width="13.7109375" style="18" customWidth="1"/>
    <col min="2307" max="2307" width="13.28515625" style="18" customWidth="1"/>
    <col min="2308" max="2309" width="12" style="18" customWidth="1"/>
    <col min="2310" max="2310" width="16.140625" style="18" customWidth="1"/>
    <col min="2311" max="2311" width="15.7109375" style="18" customWidth="1"/>
    <col min="2312" max="2312" width="29.7109375" style="18" customWidth="1"/>
    <col min="2313" max="2560" width="9.140625" style="18"/>
    <col min="2561" max="2561" width="44.42578125" style="18" customWidth="1"/>
    <col min="2562" max="2562" width="13.7109375" style="18" customWidth="1"/>
    <col min="2563" max="2563" width="13.28515625" style="18" customWidth="1"/>
    <col min="2564" max="2565" width="12" style="18" customWidth="1"/>
    <col min="2566" max="2566" width="16.140625" style="18" customWidth="1"/>
    <col min="2567" max="2567" width="15.7109375" style="18" customWidth="1"/>
    <col min="2568" max="2568" width="29.7109375" style="18" customWidth="1"/>
    <col min="2569" max="2816" width="9.140625" style="18"/>
    <col min="2817" max="2817" width="44.42578125" style="18" customWidth="1"/>
    <col min="2818" max="2818" width="13.7109375" style="18" customWidth="1"/>
    <col min="2819" max="2819" width="13.28515625" style="18" customWidth="1"/>
    <col min="2820" max="2821" width="12" style="18" customWidth="1"/>
    <col min="2822" max="2822" width="16.140625" style="18" customWidth="1"/>
    <col min="2823" max="2823" width="15.7109375" style="18" customWidth="1"/>
    <col min="2824" max="2824" width="29.7109375" style="18" customWidth="1"/>
    <col min="2825" max="3072" width="9.140625" style="18"/>
    <col min="3073" max="3073" width="44.42578125" style="18" customWidth="1"/>
    <col min="3074" max="3074" width="13.7109375" style="18" customWidth="1"/>
    <col min="3075" max="3075" width="13.28515625" style="18" customWidth="1"/>
    <col min="3076" max="3077" width="12" style="18" customWidth="1"/>
    <col min="3078" max="3078" width="16.140625" style="18" customWidth="1"/>
    <col min="3079" max="3079" width="15.7109375" style="18" customWidth="1"/>
    <col min="3080" max="3080" width="29.7109375" style="18" customWidth="1"/>
    <col min="3081" max="3328" width="9.140625" style="18"/>
    <col min="3329" max="3329" width="44.42578125" style="18" customWidth="1"/>
    <col min="3330" max="3330" width="13.7109375" style="18" customWidth="1"/>
    <col min="3331" max="3331" width="13.28515625" style="18" customWidth="1"/>
    <col min="3332" max="3333" width="12" style="18" customWidth="1"/>
    <col min="3334" max="3334" width="16.140625" style="18" customWidth="1"/>
    <col min="3335" max="3335" width="15.7109375" style="18" customWidth="1"/>
    <col min="3336" max="3336" width="29.7109375" style="18" customWidth="1"/>
    <col min="3337" max="3584" width="9.140625" style="18"/>
    <col min="3585" max="3585" width="44.42578125" style="18" customWidth="1"/>
    <col min="3586" max="3586" width="13.7109375" style="18" customWidth="1"/>
    <col min="3587" max="3587" width="13.28515625" style="18" customWidth="1"/>
    <col min="3588" max="3589" width="12" style="18" customWidth="1"/>
    <col min="3590" max="3590" width="16.140625" style="18" customWidth="1"/>
    <col min="3591" max="3591" width="15.7109375" style="18" customWidth="1"/>
    <col min="3592" max="3592" width="29.7109375" style="18" customWidth="1"/>
    <col min="3593" max="3840" width="9.140625" style="18"/>
    <col min="3841" max="3841" width="44.42578125" style="18" customWidth="1"/>
    <col min="3842" max="3842" width="13.7109375" style="18" customWidth="1"/>
    <col min="3843" max="3843" width="13.28515625" style="18" customWidth="1"/>
    <col min="3844" max="3845" width="12" style="18" customWidth="1"/>
    <col min="3846" max="3846" width="16.140625" style="18" customWidth="1"/>
    <col min="3847" max="3847" width="15.7109375" style="18" customWidth="1"/>
    <col min="3848" max="3848" width="29.7109375" style="18" customWidth="1"/>
    <col min="3849" max="4096" width="9.140625" style="18"/>
    <col min="4097" max="4097" width="44.42578125" style="18" customWidth="1"/>
    <col min="4098" max="4098" width="13.7109375" style="18" customWidth="1"/>
    <col min="4099" max="4099" width="13.28515625" style="18" customWidth="1"/>
    <col min="4100" max="4101" width="12" style="18" customWidth="1"/>
    <col min="4102" max="4102" width="16.140625" style="18" customWidth="1"/>
    <col min="4103" max="4103" width="15.7109375" style="18" customWidth="1"/>
    <col min="4104" max="4104" width="29.7109375" style="18" customWidth="1"/>
    <col min="4105" max="4352" width="9.140625" style="18"/>
    <col min="4353" max="4353" width="44.42578125" style="18" customWidth="1"/>
    <col min="4354" max="4354" width="13.7109375" style="18" customWidth="1"/>
    <col min="4355" max="4355" width="13.28515625" style="18" customWidth="1"/>
    <col min="4356" max="4357" width="12" style="18" customWidth="1"/>
    <col min="4358" max="4358" width="16.140625" style="18" customWidth="1"/>
    <col min="4359" max="4359" width="15.7109375" style="18" customWidth="1"/>
    <col min="4360" max="4360" width="29.7109375" style="18" customWidth="1"/>
    <col min="4361" max="4608" width="9.140625" style="18"/>
    <col min="4609" max="4609" width="44.42578125" style="18" customWidth="1"/>
    <col min="4610" max="4610" width="13.7109375" style="18" customWidth="1"/>
    <col min="4611" max="4611" width="13.28515625" style="18" customWidth="1"/>
    <col min="4612" max="4613" width="12" style="18" customWidth="1"/>
    <col min="4614" max="4614" width="16.140625" style="18" customWidth="1"/>
    <col min="4615" max="4615" width="15.7109375" style="18" customWidth="1"/>
    <col min="4616" max="4616" width="29.7109375" style="18" customWidth="1"/>
    <col min="4617" max="4864" width="9.140625" style="18"/>
    <col min="4865" max="4865" width="44.42578125" style="18" customWidth="1"/>
    <col min="4866" max="4866" width="13.7109375" style="18" customWidth="1"/>
    <col min="4867" max="4867" width="13.28515625" style="18" customWidth="1"/>
    <col min="4868" max="4869" width="12" style="18" customWidth="1"/>
    <col min="4870" max="4870" width="16.140625" style="18" customWidth="1"/>
    <col min="4871" max="4871" width="15.7109375" style="18" customWidth="1"/>
    <col min="4872" max="4872" width="29.7109375" style="18" customWidth="1"/>
    <col min="4873" max="5120" width="9.140625" style="18"/>
    <col min="5121" max="5121" width="44.42578125" style="18" customWidth="1"/>
    <col min="5122" max="5122" width="13.7109375" style="18" customWidth="1"/>
    <col min="5123" max="5123" width="13.28515625" style="18" customWidth="1"/>
    <col min="5124" max="5125" width="12" style="18" customWidth="1"/>
    <col min="5126" max="5126" width="16.140625" style="18" customWidth="1"/>
    <col min="5127" max="5127" width="15.7109375" style="18" customWidth="1"/>
    <col min="5128" max="5128" width="29.7109375" style="18" customWidth="1"/>
    <col min="5129" max="5376" width="9.140625" style="18"/>
    <col min="5377" max="5377" width="44.42578125" style="18" customWidth="1"/>
    <col min="5378" max="5378" width="13.7109375" style="18" customWidth="1"/>
    <col min="5379" max="5379" width="13.28515625" style="18" customWidth="1"/>
    <col min="5380" max="5381" width="12" style="18" customWidth="1"/>
    <col min="5382" max="5382" width="16.140625" style="18" customWidth="1"/>
    <col min="5383" max="5383" width="15.7109375" style="18" customWidth="1"/>
    <col min="5384" max="5384" width="29.7109375" style="18" customWidth="1"/>
    <col min="5385" max="5632" width="9.140625" style="18"/>
    <col min="5633" max="5633" width="44.42578125" style="18" customWidth="1"/>
    <col min="5634" max="5634" width="13.7109375" style="18" customWidth="1"/>
    <col min="5635" max="5635" width="13.28515625" style="18" customWidth="1"/>
    <col min="5636" max="5637" width="12" style="18" customWidth="1"/>
    <col min="5638" max="5638" width="16.140625" style="18" customWidth="1"/>
    <col min="5639" max="5639" width="15.7109375" style="18" customWidth="1"/>
    <col min="5640" max="5640" width="29.7109375" style="18" customWidth="1"/>
    <col min="5641" max="5888" width="9.140625" style="18"/>
    <col min="5889" max="5889" width="44.42578125" style="18" customWidth="1"/>
    <col min="5890" max="5890" width="13.7109375" style="18" customWidth="1"/>
    <col min="5891" max="5891" width="13.28515625" style="18" customWidth="1"/>
    <col min="5892" max="5893" width="12" style="18" customWidth="1"/>
    <col min="5894" max="5894" width="16.140625" style="18" customWidth="1"/>
    <col min="5895" max="5895" width="15.7109375" style="18" customWidth="1"/>
    <col min="5896" max="5896" width="29.7109375" style="18" customWidth="1"/>
    <col min="5897" max="6144" width="9.140625" style="18"/>
    <col min="6145" max="6145" width="44.42578125" style="18" customWidth="1"/>
    <col min="6146" max="6146" width="13.7109375" style="18" customWidth="1"/>
    <col min="6147" max="6147" width="13.28515625" style="18" customWidth="1"/>
    <col min="6148" max="6149" width="12" style="18" customWidth="1"/>
    <col min="6150" max="6150" width="16.140625" style="18" customWidth="1"/>
    <col min="6151" max="6151" width="15.7109375" style="18" customWidth="1"/>
    <col min="6152" max="6152" width="29.7109375" style="18" customWidth="1"/>
    <col min="6153" max="6400" width="9.140625" style="18"/>
    <col min="6401" max="6401" width="44.42578125" style="18" customWidth="1"/>
    <col min="6402" max="6402" width="13.7109375" style="18" customWidth="1"/>
    <col min="6403" max="6403" width="13.28515625" style="18" customWidth="1"/>
    <col min="6404" max="6405" width="12" style="18" customWidth="1"/>
    <col min="6406" max="6406" width="16.140625" style="18" customWidth="1"/>
    <col min="6407" max="6407" width="15.7109375" style="18" customWidth="1"/>
    <col min="6408" max="6408" width="29.7109375" style="18" customWidth="1"/>
    <col min="6409" max="6656" width="9.140625" style="18"/>
    <col min="6657" max="6657" width="44.42578125" style="18" customWidth="1"/>
    <col min="6658" max="6658" width="13.7109375" style="18" customWidth="1"/>
    <col min="6659" max="6659" width="13.28515625" style="18" customWidth="1"/>
    <col min="6660" max="6661" width="12" style="18" customWidth="1"/>
    <col min="6662" max="6662" width="16.140625" style="18" customWidth="1"/>
    <col min="6663" max="6663" width="15.7109375" style="18" customWidth="1"/>
    <col min="6664" max="6664" width="29.7109375" style="18" customWidth="1"/>
    <col min="6665" max="6912" width="9.140625" style="18"/>
    <col min="6913" max="6913" width="44.42578125" style="18" customWidth="1"/>
    <col min="6914" max="6914" width="13.7109375" style="18" customWidth="1"/>
    <col min="6915" max="6915" width="13.28515625" style="18" customWidth="1"/>
    <col min="6916" max="6917" width="12" style="18" customWidth="1"/>
    <col min="6918" max="6918" width="16.140625" style="18" customWidth="1"/>
    <col min="6919" max="6919" width="15.7109375" style="18" customWidth="1"/>
    <col min="6920" max="6920" width="29.7109375" style="18" customWidth="1"/>
    <col min="6921" max="7168" width="9.140625" style="18"/>
    <col min="7169" max="7169" width="44.42578125" style="18" customWidth="1"/>
    <col min="7170" max="7170" width="13.7109375" style="18" customWidth="1"/>
    <col min="7171" max="7171" width="13.28515625" style="18" customWidth="1"/>
    <col min="7172" max="7173" width="12" style="18" customWidth="1"/>
    <col min="7174" max="7174" width="16.140625" style="18" customWidth="1"/>
    <col min="7175" max="7175" width="15.7109375" style="18" customWidth="1"/>
    <col min="7176" max="7176" width="29.7109375" style="18" customWidth="1"/>
    <col min="7177" max="7424" width="9.140625" style="18"/>
    <col min="7425" max="7425" width="44.42578125" style="18" customWidth="1"/>
    <col min="7426" max="7426" width="13.7109375" style="18" customWidth="1"/>
    <col min="7427" max="7427" width="13.28515625" style="18" customWidth="1"/>
    <col min="7428" max="7429" width="12" style="18" customWidth="1"/>
    <col min="7430" max="7430" width="16.140625" style="18" customWidth="1"/>
    <col min="7431" max="7431" width="15.7109375" style="18" customWidth="1"/>
    <col min="7432" max="7432" width="29.7109375" style="18" customWidth="1"/>
    <col min="7433" max="7680" width="9.140625" style="18"/>
    <col min="7681" max="7681" width="44.42578125" style="18" customWidth="1"/>
    <col min="7682" max="7682" width="13.7109375" style="18" customWidth="1"/>
    <col min="7683" max="7683" width="13.28515625" style="18" customWidth="1"/>
    <col min="7684" max="7685" width="12" style="18" customWidth="1"/>
    <col min="7686" max="7686" width="16.140625" style="18" customWidth="1"/>
    <col min="7687" max="7687" width="15.7109375" style="18" customWidth="1"/>
    <col min="7688" max="7688" width="29.7109375" style="18" customWidth="1"/>
    <col min="7689" max="7936" width="9.140625" style="18"/>
    <col min="7937" max="7937" width="44.42578125" style="18" customWidth="1"/>
    <col min="7938" max="7938" width="13.7109375" style="18" customWidth="1"/>
    <col min="7939" max="7939" width="13.28515625" style="18" customWidth="1"/>
    <col min="7940" max="7941" width="12" style="18" customWidth="1"/>
    <col min="7942" max="7942" width="16.140625" style="18" customWidth="1"/>
    <col min="7943" max="7943" width="15.7109375" style="18" customWidth="1"/>
    <col min="7944" max="7944" width="29.7109375" style="18" customWidth="1"/>
    <col min="7945" max="8192" width="9.140625" style="18"/>
    <col min="8193" max="8193" width="44.42578125" style="18" customWidth="1"/>
    <col min="8194" max="8194" width="13.7109375" style="18" customWidth="1"/>
    <col min="8195" max="8195" width="13.28515625" style="18" customWidth="1"/>
    <col min="8196" max="8197" width="12" style="18" customWidth="1"/>
    <col min="8198" max="8198" width="16.140625" style="18" customWidth="1"/>
    <col min="8199" max="8199" width="15.7109375" style="18" customWidth="1"/>
    <col min="8200" max="8200" width="29.7109375" style="18" customWidth="1"/>
    <col min="8201" max="8448" width="9.140625" style="18"/>
    <col min="8449" max="8449" width="44.42578125" style="18" customWidth="1"/>
    <col min="8450" max="8450" width="13.7109375" style="18" customWidth="1"/>
    <col min="8451" max="8451" width="13.28515625" style="18" customWidth="1"/>
    <col min="8452" max="8453" width="12" style="18" customWidth="1"/>
    <col min="8454" max="8454" width="16.140625" style="18" customWidth="1"/>
    <col min="8455" max="8455" width="15.7109375" style="18" customWidth="1"/>
    <col min="8456" max="8456" width="29.7109375" style="18" customWidth="1"/>
    <col min="8457" max="8704" width="9.140625" style="18"/>
    <col min="8705" max="8705" width="44.42578125" style="18" customWidth="1"/>
    <col min="8706" max="8706" width="13.7109375" style="18" customWidth="1"/>
    <col min="8707" max="8707" width="13.28515625" style="18" customWidth="1"/>
    <col min="8708" max="8709" width="12" style="18" customWidth="1"/>
    <col min="8710" max="8710" width="16.140625" style="18" customWidth="1"/>
    <col min="8711" max="8711" width="15.7109375" style="18" customWidth="1"/>
    <col min="8712" max="8712" width="29.7109375" style="18" customWidth="1"/>
    <col min="8713" max="8960" width="9.140625" style="18"/>
    <col min="8961" max="8961" width="44.42578125" style="18" customWidth="1"/>
    <col min="8962" max="8962" width="13.7109375" style="18" customWidth="1"/>
    <col min="8963" max="8963" width="13.28515625" style="18" customWidth="1"/>
    <col min="8964" max="8965" width="12" style="18" customWidth="1"/>
    <col min="8966" max="8966" width="16.140625" style="18" customWidth="1"/>
    <col min="8967" max="8967" width="15.7109375" style="18" customWidth="1"/>
    <col min="8968" max="8968" width="29.7109375" style="18" customWidth="1"/>
    <col min="8969" max="9216" width="9.140625" style="18"/>
    <col min="9217" max="9217" width="44.42578125" style="18" customWidth="1"/>
    <col min="9218" max="9218" width="13.7109375" style="18" customWidth="1"/>
    <col min="9219" max="9219" width="13.28515625" style="18" customWidth="1"/>
    <col min="9220" max="9221" width="12" style="18" customWidth="1"/>
    <col min="9222" max="9222" width="16.140625" style="18" customWidth="1"/>
    <col min="9223" max="9223" width="15.7109375" style="18" customWidth="1"/>
    <col min="9224" max="9224" width="29.7109375" style="18" customWidth="1"/>
    <col min="9225" max="9472" width="9.140625" style="18"/>
    <col min="9473" max="9473" width="44.42578125" style="18" customWidth="1"/>
    <col min="9474" max="9474" width="13.7109375" style="18" customWidth="1"/>
    <col min="9475" max="9475" width="13.28515625" style="18" customWidth="1"/>
    <col min="9476" max="9477" width="12" style="18" customWidth="1"/>
    <col min="9478" max="9478" width="16.140625" style="18" customWidth="1"/>
    <col min="9479" max="9479" width="15.7109375" style="18" customWidth="1"/>
    <col min="9480" max="9480" width="29.7109375" style="18" customWidth="1"/>
    <col min="9481" max="9728" width="9.140625" style="18"/>
    <col min="9729" max="9729" width="44.42578125" style="18" customWidth="1"/>
    <col min="9730" max="9730" width="13.7109375" style="18" customWidth="1"/>
    <col min="9731" max="9731" width="13.28515625" style="18" customWidth="1"/>
    <col min="9732" max="9733" width="12" style="18" customWidth="1"/>
    <col min="9734" max="9734" width="16.140625" style="18" customWidth="1"/>
    <col min="9735" max="9735" width="15.7109375" style="18" customWidth="1"/>
    <col min="9736" max="9736" width="29.7109375" style="18" customWidth="1"/>
    <col min="9737" max="9984" width="9.140625" style="18"/>
    <col min="9985" max="9985" width="44.42578125" style="18" customWidth="1"/>
    <col min="9986" max="9986" width="13.7109375" style="18" customWidth="1"/>
    <col min="9987" max="9987" width="13.28515625" style="18" customWidth="1"/>
    <col min="9988" max="9989" width="12" style="18" customWidth="1"/>
    <col min="9990" max="9990" width="16.140625" style="18" customWidth="1"/>
    <col min="9991" max="9991" width="15.7109375" style="18" customWidth="1"/>
    <col min="9992" max="9992" width="29.7109375" style="18" customWidth="1"/>
    <col min="9993" max="10240" width="9.140625" style="18"/>
    <col min="10241" max="10241" width="44.42578125" style="18" customWidth="1"/>
    <col min="10242" max="10242" width="13.7109375" style="18" customWidth="1"/>
    <col min="10243" max="10243" width="13.28515625" style="18" customWidth="1"/>
    <col min="10244" max="10245" width="12" style="18" customWidth="1"/>
    <col min="10246" max="10246" width="16.140625" style="18" customWidth="1"/>
    <col min="10247" max="10247" width="15.7109375" style="18" customWidth="1"/>
    <col min="10248" max="10248" width="29.7109375" style="18" customWidth="1"/>
    <col min="10249" max="10496" width="9.140625" style="18"/>
    <col min="10497" max="10497" width="44.42578125" style="18" customWidth="1"/>
    <col min="10498" max="10498" width="13.7109375" style="18" customWidth="1"/>
    <col min="10499" max="10499" width="13.28515625" style="18" customWidth="1"/>
    <col min="10500" max="10501" width="12" style="18" customWidth="1"/>
    <col min="10502" max="10502" width="16.140625" style="18" customWidth="1"/>
    <col min="10503" max="10503" width="15.7109375" style="18" customWidth="1"/>
    <col min="10504" max="10504" width="29.7109375" style="18" customWidth="1"/>
    <col min="10505" max="10752" width="9.140625" style="18"/>
    <col min="10753" max="10753" width="44.42578125" style="18" customWidth="1"/>
    <col min="10754" max="10754" width="13.7109375" style="18" customWidth="1"/>
    <col min="10755" max="10755" width="13.28515625" style="18" customWidth="1"/>
    <col min="10756" max="10757" width="12" style="18" customWidth="1"/>
    <col min="10758" max="10758" width="16.140625" style="18" customWidth="1"/>
    <col min="10759" max="10759" width="15.7109375" style="18" customWidth="1"/>
    <col min="10760" max="10760" width="29.7109375" style="18" customWidth="1"/>
    <col min="10761" max="11008" width="9.140625" style="18"/>
    <col min="11009" max="11009" width="44.42578125" style="18" customWidth="1"/>
    <col min="11010" max="11010" width="13.7109375" style="18" customWidth="1"/>
    <col min="11011" max="11011" width="13.28515625" style="18" customWidth="1"/>
    <col min="11012" max="11013" width="12" style="18" customWidth="1"/>
    <col min="11014" max="11014" width="16.140625" style="18" customWidth="1"/>
    <col min="11015" max="11015" width="15.7109375" style="18" customWidth="1"/>
    <col min="11016" max="11016" width="29.7109375" style="18" customWidth="1"/>
    <col min="11017" max="11264" width="9.140625" style="18"/>
    <col min="11265" max="11265" width="44.42578125" style="18" customWidth="1"/>
    <col min="11266" max="11266" width="13.7109375" style="18" customWidth="1"/>
    <col min="11267" max="11267" width="13.28515625" style="18" customWidth="1"/>
    <col min="11268" max="11269" width="12" style="18" customWidth="1"/>
    <col min="11270" max="11270" width="16.140625" style="18" customWidth="1"/>
    <col min="11271" max="11271" width="15.7109375" style="18" customWidth="1"/>
    <col min="11272" max="11272" width="29.7109375" style="18" customWidth="1"/>
    <col min="11273" max="11520" width="9.140625" style="18"/>
    <col min="11521" max="11521" width="44.42578125" style="18" customWidth="1"/>
    <col min="11522" max="11522" width="13.7109375" style="18" customWidth="1"/>
    <col min="11523" max="11523" width="13.28515625" style="18" customWidth="1"/>
    <col min="11524" max="11525" width="12" style="18" customWidth="1"/>
    <col min="11526" max="11526" width="16.140625" style="18" customWidth="1"/>
    <col min="11527" max="11527" width="15.7109375" style="18" customWidth="1"/>
    <col min="11528" max="11528" width="29.7109375" style="18" customWidth="1"/>
    <col min="11529" max="11776" width="9.140625" style="18"/>
    <col min="11777" max="11777" width="44.42578125" style="18" customWidth="1"/>
    <col min="11778" max="11778" width="13.7109375" style="18" customWidth="1"/>
    <col min="11779" max="11779" width="13.28515625" style="18" customWidth="1"/>
    <col min="11780" max="11781" width="12" style="18" customWidth="1"/>
    <col min="11782" max="11782" width="16.140625" style="18" customWidth="1"/>
    <col min="11783" max="11783" width="15.7109375" style="18" customWidth="1"/>
    <col min="11784" max="11784" width="29.7109375" style="18" customWidth="1"/>
    <col min="11785" max="12032" width="9.140625" style="18"/>
    <col min="12033" max="12033" width="44.42578125" style="18" customWidth="1"/>
    <col min="12034" max="12034" width="13.7109375" style="18" customWidth="1"/>
    <col min="12035" max="12035" width="13.28515625" style="18" customWidth="1"/>
    <col min="12036" max="12037" width="12" style="18" customWidth="1"/>
    <col min="12038" max="12038" width="16.140625" style="18" customWidth="1"/>
    <col min="12039" max="12039" width="15.7109375" style="18" customWidth="1"/>
    <col min="12040" max="12040" width="29.7109375" style="18" customWidth="1"/>
    <col min="12041" max="12288" width="9.140625" style="18"/>
    <col min="12289" max="12289" width="44.42578125" style="18" customWidth="1"/>
    <col min="12290" max="12290" width="13.7109375" style="18" customWidth="1"/>
    <col min="12291" max="12291" width="13.28515625" style="18" customWidth="1"/>
    <col min="12292" max="12293" width="12" style="18" customWidth="1"/>
    <col min="12294" max="12294" width="16.140625" style="18" customWidth="1"/>
    <col min="12295" max="12295" width="15.7109375" style="18" customWidth="1"/>
    <col min="12296" max="12296" width="29.7109375" style="18" customWidth="1"/>
    <col min="12297" max="12544" width="9.140625" style="18"/>
    <col min="12545" max="12545" width="44.42578125" style="18" customWidth="1"/>
    <col min="12546" max="12546" width="13.7109375" style="18" customWidth="1"/>
    <col min="12547" max="12547" width="13.28515625" style="18" customWidth="1"/>
    <col min="12548" max="12549" width="12" style="18" customWidth="1"/>
    <col min="12550" max="12550" width="16.140625" style="18" customWidth="1"/>
    <col min="12551" max="12551" width="15.7109375" style="18" customWidth="1"/>
    <col min="12552" max="12552" width="29.7109375" style="18" customWidth="1"/>
    <col min="12553" max="12800" width="9.140625" style="18"/>
    <col min="12801" max="12801" width="44.42578125" style="18" customWidth="1"/>
    <col min="12802" max="12802" width="13.7109375" style="18" customWidth="1"/>
    <col min="12803" max="12803" width="13.28515625" style="18" customWidth="1"/>
    <col min="12804" max="12805" width="12" style="18" customWidth="1"/>
    <col min="12806" max="12806" width="16.140625" style="18" customWidth="1"/>
    <col min="12807" max="12807" width="15.7109375" style="18" customWidth="1"/>
    <col min="12808" max="12808" width="29.7109375" style="18" customWidth="1"/>
    <col min="12809" max="13056" width="9.140625" style="18"/>
    <col min="13057" max="13057" width="44.42578125" style="18" customWidth="1"/>
    <col min="13058" max="13058" width="13.7109375" style="18" customWidth="1"/>
    <col min="13059" max="13059" width="13.28515625" style="18" customWidth="1"/>
    <col min="13060" max="13061" width="12" style="18" customWidth="1"/>
    <col min="13062" max="13062" width="16.140625" style="18" customWidth="1"/>
    <col min="13063" max="13063" width="15.7109375" style="18" customWidth="1"/>
    <col min="13064" max="13064" width="29.7109375" style="18" customWidth="1"/>
    <col min="13065" max="13312" width="9.140625" style="18"/>
    <col min="13313" max="13313" width="44.42578125" style="18" customWidth="1"/>
    <col min="13314" max="13314" width="13.7109375" style="18" customWidth="1"/>
    <col min="13315" max="13315" width="13.28515625" style="18" customWidth="1"/>
    <col min="13316" max="13317" width="12" style="18" customWidth="1"/>
    <col min="13318" max="13318" width="16.140625" style="18" customWidth="1"/>
    <col min="13319" max="13319" width="15.7109375" style="18" customWidth="1"/>
    <col min="13320" max="13320" width="29.7109375" style="18" customWidth="1"/>
    <col min="13321" max="13568" width="9.140625" style="18"/>
    <col min="13569" max="13569" width="44.42578125" style="18" customWidth="1"/>
    <col min="13570" max="13570" width="13.7109375" style="18" customWidth="1"/>
    <col min="13571" max="13571" width="13.28515625" style="18" customWidth="1"/>
    <col min="13572" max="13573" width="12" style="18" customWidth="1"/>
    <col min="13574" max="13574" width="16.140625" style="18" customWidth="1"/>
    <col min="13575" max="13575" width="15.7109375" style="18" customWidth="1"/>
    <col min="13576" max="13576" width="29.7109375" style="18" customWidth="1"/>
    <col min="13577" max="13824" width="9.140625" style="18"/>
    <col min="13825" max="13825" width="44.42578125" style="18" customWidth="1"/>
    <col min="13826" max="13826" width="13.7109375" style="18" customWidth="1"/>
    <col min="13827" max="13827" width="13.28515625" style="18" customWidth="1"/>
    <col min="13828" max="13829" width="12" style="18" customWidth="1"/>
    <col min="13830" max="13830" width="16.140625" style="18" customWidth="1"/>
    <col min="13831" max="13831" width="15.7109375" style="18" customWidth="1"/>
    <col min="13832" max="13832" width="29.7109375" style="18" customWidth="1"/>
    <col min="13833" max="14080" width="9.140625" style="18"/>
    <col min="14081" max="14081" width="44.42578125" style="18" customWidth="1"/>
    <col min="14082" max="14082" width="13.7109375" style="18" customWidth="1"/>
    <col min="14083" max="14083" width="13.28515625" style="18" customWidth="1"/>
    <col min="14084" max="14085" width="12" style="18" customWidth="1"/>
    <col min="14086" max="14086" width="16.140625" style="18" customWidth="1"/>
    <col min="14087" max="14087" width="15.7109375" style="18" customWidth="1"/>
    <col min="14088" max="14088" width="29.7109375" style="18" customWidth="1"/>
    <col min="14089" max="14336" width="9.140625" style="18"/>
    <col min="14337" max="14337" width="44.42578125" style="18" customWidth="1"/>
    <col min="14338" max="14338" width="13.7109375" style="18" customWidth="1"/>
    <col min="14339" max="14339" width="13.28515625" style="18" customWidth="1"/>
    <col min="14340" max="14341" width="12" style="18" customWidth="1"/>
    <col min="14342" max="14342" width="16.140625" style="18" customWidth="1"/>
    <col min="14343" max="14343" width="15.7109375" style="18" customWidth="1"/>
    <col min="14344" max="14344" width="29.7109375" style="18" customWidth="1"/>
    <col min="14345" max="14592" width="9.140625" style="18"/>
    <col min="14593" max="14593" width="44.42578125" style="18" customWidth="1"/>
    <col min="14594" max="14594" width="13.7109375" style="18" customWidth="1"/>
    <col min="14595" max="14595" width="13.28515625" style="18" customWidth="1"/>
    <col min="14596" max="14597" width="12" style="18" customWidth="1"/>
    <col min="14598" max="14598" width="16.140625" style="18" customWidth="1"/>
    <col min="14599" max="14599" width="15.7109375" style="18" customWidth="1"/>
    <col min="14600" max="14600" width="29.7109375" style="18" customWidth="1"/>
    <col min="14601" max="14848" width="9.140625" style="18"/>
    <col min="14849" max="14849" width="44.42578125" style="18" customWidth="1"/>
    <col min="14850" max="14850" width="13.7109375" style="18" customWidth="1"/>
    <col min="14851" max="14851" width="13.28515625" style="18" customWidth="1"/>
    <col min="14852" max="14853" width="12" style="18" customWidth="1"/>
    <col min="14854" max="14854" width="16.140625" style="18" customWidth="1"/>
    <col min="14855" max="14855" width="15.7109375" style="18" customWidth="1"/>
    <col min="14856" max="14856" width="29.7109375" style="18" customWidth="1"/>
    <col min="14857" max="15104" width="9.140625" style="18"/>
    <col min="15105" max="15105" width="44.42578125" style="18" customWidth="1"/>
    <col min="15106" max="15106" width="13.7109375" style="18" customWidth="1"/>
    <col min="15107" max="15107" width="13.28515625" style="18" customWidth="1"/>
    <col min="15108" max="15109" width="12" style="18" customWidth="1"/>
    <col min="15110" max="15110" width="16.140625" style="18" customWidth="1"/>
    <col min="15111" max="15111" width="15.7109375" style="18" customWidth="1"/>
    <col min="15112" max="15112" width="29.7109375" style="18" customWidth="1"/>
    <col min="15113" max="15360" width="9.140625" style="18"/>
    <col min="15361" max="15361" width="44.42578125" style="18" customWidth="1"/>
    <col min="15362" max="15362" width="13.7109375" style="18" customWidth="1"/>
    <col min="15363" max="15363" width="13.28515625" style="18" customWidth="1"/>
    <col min="15364" max="15365" width="12" style="18" customWidth="1"/>
    <col min="15366" max="15366" width="16.140625" style="18" customWidth="1"/>
    <col min="15367" max="15367" width="15.7109375" style="18" customWidth="1"/>
    <col min="15368" max="15368" width="29.7109375" style="18" customWidth="1"/>
    <col min="15369" max="15616" width="9.140625" style="18"/>
    <col min="15617" max="15617" width="44.42578125" style="18" customWidth="1"/>
    <col min="15618" max="15618" width="13.7109375" style="18" customWidth="1"/>
    <col min="15619" max="15619" width="13.28515625" style="18" customWidth="1"/>
    <col min="15620" max="15621" width="12" style="18" customWidth="1"/>
    <col min="15622" max="15622" width="16.140625" style="18" customWidth="1"/>
    <col min="15623" max="15623" width="15.7109375" style="18" customWidth="1"/>
    <col min="15624" max="15624" width="29.7109375" style="18" customWidth="1"/>
    <col min="15625" max="15872" width="9.140625" style="18"/>
    <col min="15873" max="15873" width="44.42578125" style="18" customWidth="1"/>
    <col min="15874" max="15874" width="13.7109375" style="18" customWidth="1"/>
    <col min="15875" max="15875" width="13.28515625" style="18" customWidth="1"/>
    <col min="15876" max="15877" width="12" style="18" customWidth="1"/>
    <col min="15878" max="15878" width="16.140625" style="18" customWidth="1"/>
    <col min="15879" max="15879" width="15.7109375" style="18" customWidth="1"/>
    <col min="15880" max="15880" width="29.7109375" style="18" customWidth="1"/>
    <col min="15881" max="16128" width="9.140625" style="18"/>
    <col min="16129" max="16129" width="44.42578125" style="18" customWidth="1"/>
    <col min="16130" max="16130" width="13.7109375" style="18" customWidth="1"/>
    <col min="16131" max="16131" width="13.28515625" style="18" customWidth="1"/>
    <col min="16132" max="16133" width="12" style="18" customWidth="1"/>
    <col min="16134" max="16134" width="16.140625" style="18" customWidth="1"/>
    <col min="16135" max="16135" width="15.7109375" style="18" customWidth="1"/>
    <col min="16136" max="16136" width="29.7109375" style="18" customWidth="1"/>
    <col min="16137" max="16384" width="9.140625" style="18"/>
  </cols>
  <sheetData>
    <row r="1" spans="1:9" x14ac:dyDescent="0.25">
      <c r="A1" s="1"/>
      <c r="B1" s="17"/>
      <c r="C1" s="17"/>
      <c r="D1" s="17"/>
      <c r="E1" s="17"/>
      <c r="F1" s="17"/>
      <c r="G1" s="1"/>
      <c r="H1" s="1"/>
      <c r="I1" s="25"/>
    </row>
    <row r="2" spans="1:9" x14ac:dyDescent="0.25">
      <c r="A2" s="54" t="s">
        <v>107</v>
      </c>
      <c r="B2" s="54"/>
      <c r="C2" s="54"/>
      <c r="D2" s="54"/>
      <c r="E2" s="54"/>
      <c r="F2" s="54"/>
      <c r="G2" s="54"/>
      <c r="H2" s="54"/>
      <c r="I2" s="54"/>
    </row>
    <row r="3" spans="1:9" x14ac:dyDescent="0.25">
      <c r="A3" s="1"/>
      <c r="B3" s="17"/>
      <c r="C3" s="17"/>
      <c r="D3" s="17"/>
      <c r="E3" s="17"/>
      <c r="F3" s="17"/>
      <c r="G3" s="1"/>
      <c r="H3" s="1"/>
      <c r="I3" s="25"/>
    </row>
    <row r="4" spans="1:9" x14ac:dyDescent="0.25">
      <c r="A4" s="1"/>
      <c r="B4" s="55" t="s">
        <v>108</v>
      </c>
      <c r="C4" s="55"/>
      <c r="D4" s="17"/>
      <c r="E4" s="17"/>
      <c r="F4" s="17"/>
      <c r="G4" s="1"/>
      <c r="H4" s="1"/>
      <c r="I4" s="25"/>
    </row>
    <row r="5" spans="1:9" x14ac:dyDescent="0.25">
      <c r="A5" s="1"/>
      <c r="B5" s="55" t="s">
        <v>3</v>
      </c>
      <c r="C5" s="55"/>
      <c r="D5" s="17"/>
      <c r="E5" s="17"/>
      <c r="F5" s="17"/>
      <c r="G5" s="1"/>
      <c r="H5" s="1"/>
      <c r="I5" s="25"/>
    </row>
    <row r="6" spans="1:9" x14ac:dyDescent="0.25">
      <c r="A6" s="1"/>
      <c r="B6" s="17"/>
      <c r="C6" s="17"/>
      <c r="D6" s="17"/>
      <c r="E6" s="17"/>
      <c r="F6" s="17"/>
      <c r="G6" s="1"/>
      <c r="H6" s="1"/>
      <c r="I6" s="25"/>
    </row>
    <row r="7" spans="1:9" ht="63" x14ac:dyDescent="0.25">
      <c r="A7" s="3" t="s">
        <v>5</v>
      </c>
      <c r="B7" s="3" t="s">
        <v>6</v>
      </c>
      <c r="C7" s="3" t="s">
        <v>7</v>
      </c>
      <c r="D7" s="3" t="s">
        <v>8</v>
      </c>
      <c r="E7" s="26" t="s">
        <v>9</v>
      </c>
      <c r="F7" s="3" t="s">
        <v>10</v>
      </c>
      <c r="G7" s="3" t="s">
        <v>11</v>
      </c>
      <c r="H7" s="3" t="s">
        <v>12</v>
      </c>
    </row>
    <row r="8" spans="1:9" x14ac:dyDescent="0.25">
      <c r="A8" s="5" t="s">
        <v>24</v>
      </c>
      <c r="B8" s="6" t="s">
        <v>109</v>
      </c>
      <c r="C8" s="7">
        <v>6.67</v>
      </c>
      <c r="D8" s="7">
        <v>1.4930000000000001</v>
      </c>
      <c r="E8" s="8">
        <v>9</v>
      </c>
      <c r="F8" s="8">
        <v>13.44</v>
      </c>
      <c r="G8" s="5" t="s">
        <v>15</v>
      </c>
      <c r="H8" s="5" t="s">
        <v>37</v>
      </c>
    </row>
    <row r="9" spans="1:9" x14ac:dyDescent="0.25">
      <c r="A9" s="5" t="s">
        <v>24</v>
      </c>
      <c r="B9" s="6" t="s">
        <v>110</v>
      </c>
      <c r="C9" s="7">
        <v>11.64</v>
      </c>
      <c r="D9" s="7">
        <v>0.63600000000000001</v>
      </c>
      <c r="E9" s="8">
        <v>9</v>
      </c>
      <c r="F9" s="8">
        <v>5.73</v>
      </c>
      <c r="G9" s="5" t="s">
        <v>15</v>
      </c>
      <c r="H9" s="5" t="s">
        <v>37</v>
      </c>
    </row>
    <row r="10" spans="1:9" x14ac:dyDescent="0.25">
      <c r="A10" s="5" t="s">
        <v>24</v>
      </c>
      <c r="B10" s="6" t="s">
        <v>109</v>
      </c>
      <c r="C10" s="7">
        <v>6.67</v>
      </c>
      <c r="D10" s="7">
        <v>0.621</v>
      </c>
      <c r="E10" s="8">
        <v>9</v>
      </c>
      <c r="F10" s="8">
        <v>5.59</v>
      </c>
      <c r="G10" s="5" t="s">
        <v>15</v>
      </c>
      <c r="H10" s="5" t="s">
        <v>37</v>
      </c>
    </row>
    <row r="11" spans="1:9" x14ac:dyDescent="0.25">
      <c r="A11" s="5" t="s">
        <v>24</v>
      </c>
      <c r="B11" s="6" t="s">
        <v>110</v>
      </c>
      <c r="C11" s="7">
        <v>11.64</v>
      </c>
      <c r="D11" s="7">
        <v>0.13500000000000001</v>
      </c>
      <c r="E11" s="8">
        <v>9</v>
      </c>
      <c r="F11" s="8">
        <v>1.22</v>
      </c>
      <c r="G11" s="5" t="s">
        <v>15</v>
      </c>
      <c r="H11" s="5" t="s">
        <v>37</v>
      </c>
    </row>
    <row r="12" spans="1:9" x14ac:dyDescent="0.25">
      <c r="A12" s="21"/>
      <c r="B12" s="22"/>
      <c r="C12" s="23">
        <f>SUM(C8:C11)</f>
        <v>36.620000000000005</v>
      </c>
      <c r="D12" s="23">
        <f>SUM(D8:D11)</f>
        <v>2.8849999999999998</v>
      </c>
      <c r="E12" s="22"/>
      <c r="F12" s="24">
        <f>SUM(F8:F11)</f>
        <v>25.98</v>
      </c>
      <c r="G12" s="21"/>
      <c r="H12" s="12" t="s">
        <v>20</v>
      </c>
    </row>
    <row r="13" spans="1:9" x14ac:dyDescent="0.25">
      <c r="A13" s="21"/>
      <c r="B13" s="22"/>
      <c r="C13" s="23">
        <v>36.619999999999997</v>
      </c>
      <c r="D13" s="29">
        <v>2.8849999999999998</v>
      </c>
      <c r="E13" s="22"/>
      <c r="F13" s="29">
        <v>25.98</v>
      </c>
      <c r="G13" s="21"/>
      <c r="H13" s="14" t="s">
        <v>21</v>
      </c>
    </row>
  </sheetData>
  <mergeCells count="3">
    <mergeCell ref="A2:I2"/>
    <mergeCell ref="B4:C4"/>
    <mergeCell ref="B5:C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sqref="A1:XFD1048576"/>
    </sheetView>
  </sheetViews>
  <sheetFormatPr defaultRowHeight="15.75" x14ac:dyDescent="0.25"/>
  <cols>
    <col min="1" max="1" width="28.28515625" style="18" customWidth="1"/>
    <col min="2" max="2" width="12.85546875" style="20" customWidth="1"/>
    <col min="3" max="3" width="11" style="20" customWidth="1"/>
    <col min="4" max="4" width="11.7109375" style="20" customWidth="1"/>
    <col min="5" max="5" width="16.140625" style="20" customWidth="1"/>
    <col min="6" max="6" width="12.85546875" style="20" customWidth="1"/>
    <col min="7" max="7" width="15.140625" style="18" customWidth="1"/>
    <col min="8" max="8" width="34.7109375" style="18" customWidth="1"/>
    <col min="9" max="256" width="9.140625" style="18"/>
    <col min="257" max="257" width="28.28515625" style="18" customWidth="1"/>
    <col min="258" max="258" width="12.85546875" style="18" customWidth="1"/>
    <col min="259" max="259" width="11" style="18" customWidth="1"/>
    <col min="260" max="260" width="11.7109375" style="18" customWidth="1"/>
    <col min="261" max="261" width="16.140625" style="18" customWidth="1"/>
    <col min="262" max="262" width="12.85546875" style="18" customWidth="1"/>
    <col min="263" max="263" width="15.140625" style="18" customWidth="1"/>
    <col min="264" max="264" width="34.7109375" style="18" customWidth="1"/>
    <col min="265" max="512" width="9.140625" style="18"/>
    <col min="513" max="513" width="28.28515625" style="18" customWidth="1"/>
    <col min="514" max="514" width="12.85546875" style="18" customWidth="1"/>
    <col min="515" max="515" width="11" style="18" customWidth="1"/>
    <col min="516" max="516" width="11.7109375" style="18" customWidth="1"/>
    <col min="517" max="517" width="16.140625" style="18" customWidth="1"/>
    <col min="518" max="518" width="12.85546875" style="18" customWidth="1"/>
    <col min="519" max="519" width="15.140625" style="18" customWidth="1"/>
    <col min="520" max="520" width="34.7109375" style="18" customWidth="1"/>
    <col min="521" max="768" width="9.140625" style="18"/>
    <col min="769" max="769" width="28.28515625" style="18" customWidth="1"/>
    <col min="770" max="770" width="12.85546875" style="18" customWidth="1"/>
    <col min="771" max="771" width="11" style="18" customWidth="1"/>
    <col min="772" max="772" width="11.7109375" style="18" customWidth="1"/>
    <col min="773" max="773" width="16.140625" style="18" customWidth="1"/>
    <col min="774" max="774" width="12.85546875" style="18" customWidth="1"/>
    <col min="775" max="775" width="15.140625" style="18" customWidth="1"/>
    <col min="776" max="776" width="34.7109375" style="18" customWidth="1"/>
    <col min="777" max="1024" width="9.140625" style="18"/>
    <col min="1025" max="1025" width="28.28515625" style="18" customWidth="1"/>
    <col min="1026" max="1026" width="12.85546875" style="18" customWidth="1"/>
    <col min="1027" max="1027" width="11" style="18" customWidth="1"/>
    <col min="1028" max="1028" width="11.7109375" style="18" customWidth="1"/>
    <col min="1029" max="1029" width="16.140625" style="18" customWidth="1"/>
    <col min="1030" max="1030" width="12.85546875" style="18" customWidth="1"/>
    <col min="1031" max="1031" width="15.140625" style="18" customWidth="1"/>
    <col min="1032" max="1032" width="34.7109375" style="18" customWidth="1"/>
    <col min="1033" max="1280" width="9.140625" style="18"/>
    <col min="1281" max="1281" width="28.28515625" style="18" customWidth="1"/>
    <col min="1282" max="1282" width="12.85546875" style="18" customWidth="1"/>
    <col min="1283" max="1283" width="11" style="18" customWidth="1"/>
    <col min="1284" max="1284" width="11.7109375" style="18" customWidth="1"/>
    <col min="1285" max="1285" width="16.140625" style="18" customWidth="1"/>
    <col min="1286" max="1286" width="12.85546875" style="18" customWidth="1"/>
    <col min="1287" max="1287" width="15.140625" style="18" customWidth="1"/>
    <col min="1288" max="1288" width="34.7109375" style="18" customWidth="1"/>
    <col min="1289" max="1536" width="9.140625" style="18"/>
    <col min="1537" max="1537" width="28.28515625" style="18" customWidth="1"/>
    <col min="1538" max="1538" width="12.85546875" style="18" customWidth="1"/>
    <col min="1539" max="1539" width="11" style="18" customWidth="1"/>
    <col min="1540" max="1540" width="11.7109375" style="18" customWidth="1"/>
    <col min="1541" max="1541" width="16.140625" style="18" customWidth="1"/>
    <col min="1542" max="1542" width="12.85546875" style="18" customWidth="1"/>
    <col min="1543" max="1543" width="15.140625" style="18" customWidth="1"/>
    <col min="1544" max="1544" width="34.7109375" style="18" customWidth="1"/>
    <col min="1545" max="1792" width="9.140625" style="18"/>
    <col min="1793" max="1793" width="28.28515625" style="18" customWidth="1"/>
    <col min="1794" max="1794" width="12.85546875" style="18" customWidth="1"/>
    <col min="1795" max="1795" width="11" style="18" customWidth="1"/>
    <col min="1796" max="1796" width="11.7109375" style="18" customWidth="1"/>
    <col min="1797" max="1797" width="16.140625" style="18" customWidth="1"/>
    <col min="1798" max="1798" width="12.85546875" style="18" customWidth="1"/>
    <col min="1799" max="1799" width="15.140625" style="18" customWidth="1"/>
    <col min="1800" max="1800" width="34.7109375" style="18" customWidth="1"/>
    <col min="1801" max="2048" width="9.140625" style="18"/>
    <col min="2049" max="2049" width="28.28515625" style="18" customWidth="1"/>
    <col min="2050" max="2050" width="12.85546875" style="18" customWidth="1"/>
    <col min="2051" max="2051" width="11" style="18" customWidth="1"/>
    <col min="2052" max="2052" width="11.7109375" style="18" customWidth="1"/>
    <col min="2053" max="2053" width="16.140625" style="18" customWidth="1"/>
    <col min="2054" max="2054" width="12.85546875" style="18" customWidth="1"/>
    <col min="2055" max="2055" width="15.140625" style="18" customWidth="1"/>
    <col min="2056" max="2056" width="34.7109375" style="18" customWidth="1"/>
    <col min="2057" max="2304" width="9.140625" style="18"/>
    <col min="2305" max="2305" width="28.28515625" style="18" customWidth="1"/>
    <col min="2306" max="2306" width="12.85546875" style="18" customWidth="1"/>
    <col min="2307" max="2307" width="11" style="18" customWidth="1"/>
    <col min="2308" max="2308" width="11.7109375" style="18" customWidth="1"/>
    <col min="2309" max="2309" width="16.140625" style="18" customWidth="1"/>
    <col min="2310" max="2310" width="12.85546875" style="18" customWidth="1"/>
    <col min="2311" max="2311" width="15.140625" style="18" customWidth="1"/>
    <col min="2312" max="2312" width="34.7109375" style="18" customWidth="1"/>
    <col min="2313" max="2560" width="9.140625" style="18"/>
    <col min="2561" max="2561" width="28.28515625" style="18" customWidth="1"/>
    <col min="2562" max="2562" width="12.85546875" style="18" customWidth="1"/>
    <col min="2563" max="2563" width="11" style="18" customWidth="1"/>
    <col min="2564" max="2564" width="11.7109375" style="18" customWidth="1"/>
    <col min="2565" max="2565" width="16.140625" style="18" customWidth="1"/>
    <col min="2566" max="2566" width="12.85546875" style="18" customWidth="1"/>
    <col min="2567" max="2567" width="15.140625" style="18" customWidth="1"/>
    <col min="2568" max="2568" width="34.7109375" style="18" customWidth="1"/>
    <col min="2569" max="2816" width="9.140625" style="18"/>
    <col min="2817" max="2817" width="28.28515625" style="18" customWidth="1"/>
    <col min="2818" max="2818" width="12.85546875" style="18" customWidth="1"/>
    <col min="2819" max="2819" width="11" style="18" customWidth="1"/>
    <col min="2820" max="2820" width="11.7109375" style="18" customWidth="1"/>
    <col min="2821" max="2821" width="16.140625" style="18" customWidth="1"/>
    <col min="2822" max="2822" width="12.85546875" style="18" customWidth="1"/>
    <col min="2823" max="2823" width="15.140625" style="18" customWidth="1"/>
    <col min="2824" max="2824" width="34.7109375" style="18" customWidth="1"/>
    <col min="2825" max="3072" width="9.140625" style="18"/>
    <col min="3073" max="3073" width="28.28515625" style="18" customWidth="1"/>
    <col min="3074" max="3074" width="12.85546875" style="18" customWidth="1"/>
    <col min="3075" max="3075" width="11" style="18" customWidth="1"/>
    <col min="3076" max="3076" width="11.7109375" style="18" customWidth="1"/>
    <col min="3077" max="3077" width="16.140625" style="18" customWidth="1"/>
    <col min="3078" max="3078" width="12.85546875" style="18" customWidth="1"/>
    <col min="3079" max="3079" width="15.140625" style="18" customWidth="1"/>
    <col min="3080" max="3080" width="34.7109375" style="18" customWidth="1"/>
    <col min="3081" max="3328" width="9.140625" style="18"/>
    <col min="3329" max="3329" width="28.28515625" style="18" customWidth="1"/>
    <col min="3330" max="3330" width="12.85546875" style="18" customWidth="1"/>
    <col min="3331" max="3331" width="11" style="18" customWidth="1"/>
    <col min="3332" max="3332" width="11.7109375" style="18" customWidth="1"/>
    <col min="3333" max="3333" width="16.140625" style="18" customWidth="1"/>
    <col min="3334" max="3334" width="12.85546875" style="18" customWidth="1"/>
    <col min="3335" max="3335" width="15.140625" style="18" customWidth="1"/>
    <col min="3336" max="3336" width="34.7109375" style="18" customWidth="1"/>
    <col min="3337" max="3584" width="9.140625" style="18"/>
    <col min="3585" max="3585" width="28.28515625" style="18" customWidth="1"/>
    <col min="3586" max="3586" width="12.85546875" style="18" customWidth="1"/>
    <col min="3587" max="3587" width="11" style="18" customWidth="1"/>
    <col min="3588" max="3588" width="11.7109375" style="18" customWidth="1"/>
    <col min="3589" max="3589" width="16.140625" style="18" customWidth="1"/>
    <col min="3590" max="3590" width="12.85546875" style="18" customWidth="1"/>
    <col min="3591" max="3591" width="15.140625" style="18" customWidth="1"/>
    <col min="3592" max="3592" width="34.7109375" style="18" customWidth="1"/>
    <col min="3593" max="3840" width="9.140625" style="18"/>
    <col min="3841" max="3841" width="28.28515625" style="18" customWidth="1"/>
    <col min="3842" max="3842" width="12.85546875" style="18" customWidth="1"/>
    <col min="3843" max="3843" width="11" style="18" customWidth="1"/>
    <col min="3844" max="3844" width="11.7109375" style="18" customWidth="1"/>
    <col min="3845" max="3845" width="16.140625" style="18" customWidth="1"/>
    <col min="3846" max="3846" width="12.85546875" style="18" customWidth="1"/>
    <col min="3847" max="3847" width="15.140625" style="18" customWidth="1"/>
    <col min="3848" max="3848" width="34.7109375" style="18" customWidth="1"/>
    <col min="3849" max="4096" width="9.140625" style="18"/>
    <col min="4097" max="4097" width="28.28515625" style="18" customWidth="1"/>
    <col min="4098" max="4098" width="12.85546875" style="18" customWidth="1"/>
    <col min="4099" max="4099" width="11" style="18" customWidth="1"/>
    <col min="4100" max="4100" width="11.7109375" style="18" customWidth="1"/>
    <col min="4101" max="4101" width="16.140625" style="18" customWidth="1"/>
    <col min="4102" max="4102" width="12.85546875" style="18" customWidth="1"/>
    <col min="4103" max="4103" width="15.140625" style="18" customWidth="1"/>
    <col min="4104" max="4104" width="34.7109375" style="18" customWidth="1"/>
    <col min="4105" max="4352" width="9.140625" style="18"/>
    <col min="4353" max="4353" width="28.28515625" style="18" customWidth="1"/>
    <col min="4354" max="4354" width="12.85546875" style="18" customWidth="1"/>
    <col min="4355" max="4355" width="11" style="18" customWidth="1"/>
    <col min="4356" max="4356" width="11.7109375" style="18" customWidth="1"/>
    <col min="4357" max="4357" width="16.140625" style="18" customWidth="1"/>
    <col min="4358" max="4358" width="12.85546875" style="18" customWidth="1"/>
    <col min="4359" max="4359" width="15.140625" style="18" customWidth="1"/>
    <col min="4360" max="4360" width="34.7109375" style="18" customWidth="1"/>
    <col min="4361" max="4608" width="9.140625" style="18"/>
    <col min="4609" max="4609" width="28.28515625" style="18" customWidth="1"/>
    <col min="4610" max="4610" width="12.85546875" style="18" customWidth="1"/>
    <col min="4611" max="4611" width="11" style="18" customWidth="1"/>
    <col min="4612" max="4612" width="11.7109375" style="18" customWidth="1"/>
    <col min="4613" max="4613" width="16.140625" style="18" customWidth="1"/>
    <col min="4614" max="4614" width="12.85546875" style="18" customWidth="1"/>
    <col min="4615" max="4615" width="15.140625" style="18" customWidth="1"/>
    <col min="4616" max="4616" width="34.7109375" style="18" customWidth="1"/>
    <col min="4617" max="4864" width="9.140625" style="18"/>
    <col min="4865" max="4865" width="28.28515625" style="18" customWidth="1"/>
    <col min="4866" max="4866" width="12.85546875" style="18" customWidth="1"/>
    <col min="4867" max="4867" width="11" style="18" customWidth="1"/>
    <col min="4868" max="4868" width="11.7109375" style="18" customWidth="1"/>
    <col min="4869" max="4869" width="16.140625" style="18" customWidth="1"/>
    <col min="4870" max="4870" width="12.85546875" style="18" customWidth="1"/>
    <col min="4871" max="4871" width="15.140625" style="18" customWidth="1"/>
    <col min="4872" max="4872" width="34.7109375" style="18" customWidth="1"/>
    <col min="4873" max="5120" width="9.140625" style="18"/>
    <col min="5121" max="5121" width="28.28515625" style="18" customWidth="1"/>
    <col min="5122" max="5122" width="12.85546875" style="18" customWidth="1"/>
    <col min="5123" max="5123" width="11" style="18" customWidth="1"/>
    <col min="5124" max="5124" width="11.7109375" style="18" customWidth="1"/>
    <col min="5125" max="5125" width="16.140625" style="18" customWidth="1"/>
    <col min="5126" max="5126" width="12.85546875" style="18" customWidth="1"/>
    <col min="5127" max="5127" width="15.140625" style="18" customWidth="1"/>
    <col min="5128" max="5128" width="34.7109375" style="18" customWidth="1"/>
    <col min="5129" max="5376" width="9.140625" style="18"/>
    <col min="5377" max="5377" width="28.28515625" style="18" customWidth="1"/>
    <col min="5378" max="5378" width="12.85546875" style="18" customWidth="1"/>
    <col min="5379" max="5379" width="11" style="18" customWidth="1"/>
    <col min="5380" max="5380" width="11.7109375" style="18" customWidth="1"/>
    <col min="5381" max="5381" width="16.140625" style="18" customWidth="1"/>
    <col min="5382" max="5382" width="12.85546875" style="18" customWidth="1"/>
    <col min="5383" max="5383" width="15.140625" style="18" customWidth="1"/>
    <col min="5384" max="5384" width="34.7109375" style="18" customWidth="1"/>
    <col min="5385" max="5632" width="9.140625" style="18"/>
    <col min="5633" max="5633" width="28.28515625" style="18" customWidth="1"/>
    <col min="5634" max="5634" width="12.85546875" style="18" customWidth="1"/>
    <col min="5635" max="5635" width="11" style="18" customWidth="1"/>
    <col min="5636" max="5636" width="11.7109375" style="18" customWidth="1"/>
    <col min="5637" max="5637" width="16.140625" style="18" customWidth="1"/>
    <col min="5638" max="5638" width="12.85546875" style="18" customWidth="1"/>
    <col min="5639" max="5639" width="15.140625" style="18" customWidth="1"/>
    <col min="5640" max="5640" width="34.7109375" style="18" customWidth="1"/>
    <col min="5641" max="5888" width="9.140625" style="18"/>
    <col min="5889" max="5889" width="28.28515625" style="18" customWidth="1"/>
    <col min="5890" max="5890" width="12.85546875" style="18" customWidth="1"/>
    <col min="5891" max="5891" width="11" style="18" customWidth="1"/>
    <col min="5892" max="5892" width="11.7109375" style="18" customWidth="1"/>
    <col min="5893" max="5893" width="16.140625" style="18" customWidth="1"/>
    <col min="5894" max="5894" width="12.85546875" style="18" customWidth="1"/>
    <col min="5895" max="5895" width="15.140625" style="18" customWidth="1"/>
    <col min="5896" max="5896" width="34.7109375" style="18" customWidth="1"/>
    <col min="5897" max="6144" width="9.140625" style="18"/>
    <col min="6145" max="6145" width="28.28515625" style="18" customWidth="1"/>
    <col min="6146" max="6146" width="12.85546875" style="18" customWidth="1"/>
    <col min="6147" max="6147" width="11" style="18" customWidth="1"/>
    <col min="6148" max="6148" width="11.7109375" style="18" customWidth="1"/>
    <col min="6149" max="6149" width="16.140625" style="18" customWidth="1"/>
    <col min="6150" max="6150" width="12.85546875" style="18" customWidth="1"/>
    <col min="6151" max="6151" width="15.140625" style="18" customWidth="1"/>
    <col min="6152" max="6152" width="34.7109375" style="18" customWidth="1"/>
    <col min="6153" max="6400" width="9.140625" style="18"/>
    <col min="6401" max="6401" width="28.28515625" style="18" customWidth="1"/>
    <col min="6402" max="6402" width="12.85546875" style="18" customWidth="1"/>
    <col min="6403" max="6403" width="11" style="18" customWidth="1"/>
    <col min="6404" max="6404" width="11.7109375" style="18" customWidth="1"/>
    <col min="6405" max="6405" width="16.140625" style="18" customWidth="1"/>
    <col min="6406" max="6406" width="12.85546875" style="18" customWidth="1"/>
    <col min="6407" max="6407" width="15.140625" style="18" customWidth="1"/>
    <col min="6408" max="6408" width="34.7109375" style="18" customWidth="1"/>
    <col min="6409" max="6656" width="9.140625" style="18"/>
    <col min="6657" max="6657" width="28.28515625" style="18" customWidth="1"/>
    <col min="6658" max="6658" width="12.85546875" style="18" customWidth="1"/>
    <col min="6659" max="6659" width="11" style="18" customWidth="1"/>
    <col min="6660" max="6660" width="11.7109375" style="18" customWidth="1"/>
    <col min="6661" max="6661" width="16.140625" style="18" customWidth="1"/>
    <col min="6662" max="6662" width="12.85546875" style="18" customWidth="1"/>
    <col min="6663" max="6663" width="15.140625" style="18" customWidth="1"/>
    <col min="6664" max="6664" width="34.7109375" style="18" customWidth="1"/>
    <col min="6665" max="6912" width="9.140625" style="18"/>
    <col min="6913" max="6913" width="28.28515625" style="18" customWidth="1"/>
    <col min="6914" max="6914" width="12.85546875" style="18" customWidth="1"/>
    <col min="6915" max="6915" width="11" style="18" customWidth="1"/>
    <col min="6916" max="6916" width="11.7109375" style="18" customWidth="1"/>
    <col min="6917" max="6917" width="16.140625" style="18" customWidth="1"/>
    <col min="6918" max="6918" width="12.85546875" style="18" customWidth="1"/>
    <col min="6919" max="6919" width="15.140625" style="18" customWidth="1"/>
    <col min="6920" max="6920" width="34.7109375" style="18" customWidth="1"/>
    <col min="6921" max="7168" width="9.140625" style="18"/>
    <col min="7169" max="7169" width="28.28515625" style="18" customWidth="1"/>
    <col min="7170" max="7170" width="12.85546875" style="18" customWidth="1"/>
    <col min="7171" max="7171" width="11" style="18" customWidth="1"/>
    <col min="7172" max="7172" width="11.7109375" style="18" customWidth="1"/>
    <col min="7173" max="7173" width="16.140625" style="18" customWidth="1"/>
    <col min="7174" max="7174" width="12.85546875" style="18" customWidth="1"/>
    <col min="7175" max="7175" width="15.140625" style="18" customWidth="1"/>
    <col min="7176" max="7176" width="34.7109375" style="18" customWidth="1"/>
    <col min="7177" max="7424" width="9.140625" style="18"/>
    <col min="7425" max="7425" width="28.28515625" style="18" customWidth="1"/>
    <col min="7426" max="7426" width="12.85546875" style="18" customWidth="1"/>
    <col min="7427" max="7427" width="11" style="18" customWidth="1"/>
    <col min="7428" max="7428" width="11.7109375" style="18" customWidth="1"/>
    <col min="7429" max="7429" width="16.140625" style="18" customWidth="1"/>
    <col min="7430" max="7430" width="12.85546875" style="18" customWidth="1"/>
    <col min="7431" max="7431" width="15.140625" style="18" customWidth="1"/>
    <col min="7432" max="7432" width="34.7109375" style="18" customWidth="1"/>
    <col min="7433" max="7680" width="9.140625" style="18"/>
    <col min="7681" max="7681" width="28.28515625" style="18" customWidth="1"/>
    <col min="7682" max="7682" width="12.85546875" style="18" customWidth="1"/>
    <col min="7683" max="7683" width="11" style="18" customWidth="1"/>
    <col min="7684" max="7684" width="11.7109375" style="18" customWidth="1"/>
    <col min="7685" max="7685" width="16.140625" style="18" customWidth="1"/>
    <col min="7686" max="7686" width="12.85546875" style="18" customWidth="1"/>
    <col min="7687" max="7687" width="15.140625" style="18" customWidth="1"/>
    <col min="7688" max="7688" width="34.7109375" style="18" customWidth="1"/>
    <col min="7689" max="7936" width="9.140625" style="18"/>
    <col min="7937" max="7937" width="28.28515625" style="18" customWidth="1"/>
    <col min="7938" max="7938" width="12.85546875" style="18" customWidth="1"/>
    <col min="7939" max="7939" width="11" style="18" customWidth="1"/>
    <col min="7940" max="7940" width="11.7109375" style="18" customWidth="1"/>
    <col min="7941" max="7941" width="16.140625" style="18" customWidth="1"/>
    <col min="7942" max="7942" width="12.85546875" style="18" customWidth="1"/>
    <col min="7943" max="7943" width="15.140625" style="18" customWidth="1"/>
    <col min="7944" max="7944" width="34.7109375" style="18" customWidth="1"/>
    <col min="7945" max="8192" width="9.140625" style="18"/>
    <col min="8193" max="8193" width="28.28515625" style="18" customWidth="1"/>
    <col min="8194" max="8194" width="12.85546875" style="18" customWidth="1"/>
    <col min="8195" max="8195" width="11" style="18" customWidth="1"/>
    <col min="8196" max="8196" width="11.7109375" style="18" customWidth="1"/>
    <col min="8197" max="8197" width="16.140625" style="18" customWidth="1"/>
    <col min="8198" max="8198" width="12.85546875" style="18" customWidth="1"/>
    <col min="8199" max="8199" width="15.140625" style="18" customWidth="1"/>
    <col min="8200" max="8200" width="34.7109375" style="18" customWidth="1"/>
    <col min="8201" max="8448" width="9.140625" style="18"/>
    <col min="8449" max="8449" width="28.28515625" style="18" customWidth="1"/>
    <col min="8450" max="8450" width="12.85546875" style="18" customWidth="1"/>
    <col min="8451" max="8451" width="11" style="18" customWidth="1"/>
    <col min="8452" max="8452" width="11.7109375" style="18" customWidth="1"/>
    <col min="8453" max="8453" width="16.140625" style="18" customWidth="1"/>
    <col min="8454" max="8454" width="12.85546875" style="18" customWidth="1"/>
    <col min="8455" max="8455" width="15.140625" style="18" customWidth="1"/>
    <col min="8456" max="8456" width="34.7109375" style="18" customWidth="1"/>
    <col min="8457" max="8704" width="9.140625" style="18"/>
    <col min="8705" max="8705" width="28.28515625" style="18" customWidth="1"/>
    <col min="8706" max="8706" width="12.85546875" style="18" customWidth="1"/>
    <col min="8707" max="8707" width="11" style="18" customWidth="1"/>
    <col min="8708" max="8708" width="11.7109375" style="18" customWidth="1"/>
    <col min="8709" max="8709" width="16.140625" style="18" customWidth="1"/>
    <col min="8710" max="8710" width="12.85546875" style="18" customWidth="1"/>
    <col min="8711" max="8711" width="15.140625" style="18" customWidth="1"/>
    <col min="8712" max="8712" width="34.7109375" style="18" customWidth="1"/>
    <col min="8713" max="8960" width="9.140625" style="18"/>
    <col min="8961" max="8961" width="28.28515625" style="18" customWidth="1"/>
    <col min="8962" max="8962" width="12.85546875" style="18" customWidth="1"/>
    <col min="8963" max="8963" width="11" style="18" customWidth="1"/>
    <col min="8964" max="8964" width="11.7109375" style="18" customWidth="1"/>
    <col min="8965" max="8965" width="16.140625" style="18" customWidth="1"/>
    <col min="8966" max="8966" width="12.85546875" style="18" customWidth="1"/>
    <col min="8967" max="8967" width="15.140625" style="18" customWidth="1"/>
    <col min="8968" max="8968" width="34.7109375" style="18" customWidth="1"/>
    <col min="8969" max="9216" width="9.140625" style="18"/>
    <col min="9217" max="9217" width="28.28515625" style="18" customWidth="1"/>
    <col min="9218" max="9218" width="12.85546875" style="18" customWidth="1"/>
    <col min="9219" max="9219" width="11" style="18" customWidth="1"/>
    <col min="9220" max="9220" width="11.7109375" style="18" customWidth="1"/>
    <col min="9221" max="9221" width="16.140625" style="18" customWidth="1"/>
    <col min="9222" max="9222" width="12.85546875" style="18" customWidth="1"/>
    <col min="9223" max="9223" width="15.140625" style="18" customWidth="1"/>
    <col min="9224" max="9224" width="34.7109375" style="18" customWidth="1"/>
    <col min="9225" max="9472" width="9.140625" style="18"/>
    <col min="9473" max="9473" width="28.28515625" style="18" customWidth="1"/>
    <col min="9474" max="9474" width="12.85546875" style="18" customWidth="1"/>
    <col min="9475" max="9475" width="11" style="18" customWidth="1"/>
    <col min="9476" max="9476" width="11.7109375" style="18" customWidth="1"/>
    <col min="9477" max="9477" width="16.140625" style="18" customWidth="1"/>
    <col min="9478" max="9478" width="12.85546875" style="18" customWidth="1"/>
    <col min="9479" max="9479" width="15.140625" style="18" customWidth="1"/>
    <col min="9480" max="9480" width="34.7109375" style="18" customWidth="1"/>
    <col min="9481" max="9728" width="9.140625" style="18"/>
    <col min="9729" max="9729" width="28.28515625" style="18" customWidth="1"/>
    <col min="9730" max="9730" width="12.85546875" style="18" customWidth="1"/>
    <col min="9731" max="9731" width="11" style="18" customWidth="1"/>
    <col min="9732" max="9732" width="11.7109375" style="18" customWidth="1"/>
    <col min="9733" max="9733" width="16.140625" style="18" customWidth="1"/>
    <col min="9734" max="9734" width="12.85546875" style="18" customWidth="1"/>
    <col min="9735" max="9735" width="15.140625" style="18" customWidth="1"/>
    <col min="9736" max="9736" width="34.7109375" style="18" customWidth="1"/>
    <col min="9737" max="9984" width="9.140625" style="18"/>
    <col min="9985" max="9985" width="28.28515625" style="18" customWidth="1"/>
    <col min="9986" max="9986" width="12.85546875" style="18" customWidth="1"/>
    <col min="9987" max="9987" width="11" style="18" customWidth="1"/>
    <col min="9988" max="9988" width="11.7109375" style="18" customWidth="1"/>
    <col min="9989" max="9989" width="16.140625" style="18" customWidth="1"/>
    <col min="9990" max="9990" width="12.85546875" style="18" customWidth="1"/>
    <col min="9991" max="9991" width="15.140625" style="18" customWidth="1"/>
    <col min="9992" max="9992" width="34.7109375" style="18" customWidth="1"/>
    <col min="9993" max="10240" width="9.140625" style="18"/>
    <col min="10241" max="10241" width="28.28515625" style="18" customWidth="1"/>
    <col min="10242" max="10242" width="12.85546875" style="18" customWidth="1"/>
    <col min="10243" max="10243" width="11" style="18" customWidth="1"/>
    <col min="10244" max="10244" width="11.7109375" style="18" customWidth="1"/>
    <col min="10245" max="10245" width="16.140625" style="18" customWidth="1"/>
    <col min="10246" max="10246" width="12.85546875" style="18" customWidth="1"/>
    <col min="10247" max="10247" width="15.140625" style="18" customWidth="1"/>
    <col min="10248" max="10248" width="34.7109375" style="18" customWidth="1"/>
    <col min="10249" max="10496" width="9.140625" style="18"/>
    <col min="10497" max="10497" width="28.28515625" style="18" customWidth="1"/>
    <col min="10498" max="10498" width="12.85546875" style="18" customWidth="1"/>
    <col min="10499" max="10499" width="11" style="18" customWidth="1"/>
    <col min="10500" max="10500" width="11.7109375" style="18" customWidth="1"/>
    <col min="10501" max="10501" width="16.140625" style="18" customWidth="1"/>
    <col min="10502" max="10502" width="12.85546875" style="18" customWidth="1"/>
    <col min="10503" max="10503" width="15.140625" style="18" customWidth="1"/>
    <col min="10504" max="10504" width="34.7109375" style="18" customWidth="1"/>
    <col min="10505" max="10752" width="9.140625" style="18"/>
    <col min="10753" max="10753" width="28.28515625" style="18" customWidth="1"/>
    <col min="10754" max="10754" width="12.85546875" style="18" customWidth="1"/>
    <col min="10755" max="10755" width="11" style="18" customWidth="1"/>
    <col min="10756" max="10756" width="11.7109375" style="18" customWidth="1"/>
    <col min="10757" max="10757" width="16.140625" style="18" customWidth="1"/>
    <col min="10758" max="10758" width="12.85546875" style="18" customWidth="1"/>
    <col min="10759" max="10759" width="15.140625" style="18" customWidth="1"/>
    <col min="10760" max="10760" width="34.7109375" style="18" customWidth="1"/>
    <col min="10761" max="11008" width="9.140625" style="18"/>
    <col min="11009" max="11009" width="28.28515625" style="18" customWidth="1"/>
    <col min="11010" max="11010" width="12.85546875" style="18" customWidth="1"/>
    <col min="11011" max="11011" width="11" style="18" customWidth="1"/>
    <col min="11012" max="11012" width="11.7109375" style="18" customWidth="1"/>
    <col min="11013" max="11013" width="16.140625" style="18" customWidth="1"/>
    <col min="11014" max="11014" width="12.85546875" style="18" customWidth="1"/>
    <col min="11015" max="11015" width="15.140625" style="18" customWidth="1"/>
    <col min="11016" max="11016" width="34.7109375" style="18" customWidth="1"/>
    <col min="11017" max="11264" width="9.140625" style="18"/>
    <col min="11265" max="11265" width="28.28515625" style="18" customWidth="1"/>
    <col min="11266" max="11266" width="12.85546875" style="18" customWidth="1"/>
    <col min="11267" max="11267" width="11" style="18" customWidth="1"/>
    <col min="11268" max="11268" width="11.7109375" style="18" customWidth="1"/>
    <col min="11269" max="11269" width="16.140625" style="18" customWidth="1"/>
    <col min="11270" max="11270" width="12.85546875" style="18" customWidth="1"/>
    <col min="11271" max="11271" width="15.140625" style="18" customWidth="1"/>
    <col min="11272" max="11272" width="34.7109375" style="18" customWidth="1"/>
    <col min="11273" max="11520" width="9.140625" style="18"/>
    <col min="11521" max="11521" width="28.28515625" style="18" customWidth="1"/>
    <col min="11522" max="11522" width="12.85546875" style="18" customWidth="1"/>
    <col min="11523" max="11523" width="11" style="18" customWidth="1"/>
    <col min="11524" max="11524" width="11.7109375" style="18" customWidth="1"/>
    <col min="11525" max="11525" width="16.140625" style="18" customWidth="1"/>
    <col min="11526" max="11526" width="12.85546875" style="18" customWidth="1"/>
    <col min="11527" max="11527" width="15.140625" style="18" customWidth="1"/>
    <col min="11528" max="11528" width="34.7109375" style="18" customWidth="1"/>
    <col min="11529" max="11776" width="9.140625" style="18"/>
    <col min="11777" max="11777" width="28.28515625" style="18" customWidth="1"/>
    <col min="11778" max="11778" width="12.85546875" style="18" customWidth="1"/>
    <col min="11779" max="11779" width="11" style="18" customWidth="1"/>
    <col min="11780" max="11780" width="11.7109375" style="18" customWidth="1"/>
    <col min="11781" max="11781" width="16.140625" style="18" customWidth="1"/>
    <col min="11782" max="11782" width="12.85546875" style="18" customWidth="1"/>
    <col min="11783" max="11783" width="15.140625" style="18" customWidth="1"/>
    <col min="11784" max="11784" width="34.7109375" style="18" customWidth="1"/>
    <col min="11785" max="12032" width="9.140625" style="18"/>
    <col min="12033" max="12033" width="28.28515625" style="18" customWidth="1"/>
    <col min="12034" max="12034" width="12.85546875" style="18" customWidth="1"/>
    <col min="12035" max="12035" width="11" style="18" customWidth="1"/>
    <col min="12036" max="12036" width="11.7109375" style="18" customWidth="1"/>
    <col min="12037" max="12037" width="16.140625" style="18" customWidth="1"/>
    <col min="12038" max="12038" width="12.85546875" style="18" customWidth="1"/>
    <col min="12039" max="12039" width="15.140625" style="18" customWidth="1"/>
    <col min="12040" max="12040" width="34.7109375" style="18" customWidth="1"/>
    <col min="12041" max="12288" width="9.140625" style="18"/>
    <col min="12289" max="12289" width="28.28515625" style="18" customWidth="1"/>
    <col min="12290" max="12290" width="12.85546875" style="18" customWidth="1"/>
    <col min="12291" max="12291" width="11" style="18" customWidth="1"/>
    <col min="12292" max="12292" width="11.7109375" style="18" customWidth="1"/>
    <col min="12293" max="12293" width="16.140625" style="18" customWidth="1"/>
    <col min="12294" max="12294" width="12.85546875" style="18" customWidth="1"/>
    <col min="12295" max="12295" width="15.140625" style="18" customWidth="1"/>
    <col min="12296" max="12296" width="34.7109375" style="18" customWidth="1"/>
    <col min="12297" max="12544" width="9.140625" style="18"/>
    <col min="12545" max="12545" width="28.28515625" style="18" customWidth="1"/>
    <col min="12546" max="12546" width="12.85546875" style="18" customWidth="1"/>
    <col min="12547" max="12547" width="11" style="18" customWidth="1"/>
    <col min="12548" max="12548" width="11.7109375" style="18" customWidth="1"/>
    <col min="12549" max="12549" width="16.140625" style="18" customWidth="1"/>
    <col min="12550" max="12550" width="12.85546875" style="18" customWidth="1"/>
    <col min="12551" max="12551" width="15.140625" style="18" customWidth="1"/>
    <col min="12552" max="12552" width="34.7109375" style="18" customWidth="1"/>
    <col min="12553" max="12800" width="9.140625" style="18"/>
    <col min="12801" max="12801" width="28.28515625" style="18" customWidth="1"/>
    <col min="12802" max="12802" width="12.85546875" style="18" customWidth="1"/>
    <col min="12803" max="12803" width="11" style="18" customWidth="1"/>
    <col min="12804" max="12804" width="11.7109375" style="18" customWidth="1"/>
    <col min="12805" max="12805" width="16.140625" style="18" customWidth="1"/>
    <col min="12806" max="12806" width="12.85546875" style="18" customWidth="1"/>
    <col min="12807" max="12807" width="15.140625" style="18" customWidth="1"/>
    <col min="12808" max="12808" width="34.7109375" style="18" customWidth="1"/>
    <col min="12809" max="13056" width="9.140625" style="18"/>
    <col min="13057" max="13057" width="28.28515625" style="18" customWidth="1"/>
    <col min="13058" max="13058" width="12.85546875" style="18" customWidth="1"/>
    <col min="13059" max="13059" width="11" style="18" customWidth="1"/>
    <col min="13060" max="13060" width="11.7109375" style="18" customWidth="1"/>
    <col min="13061" max="13061" width="16.140625" style="18" customWidth="1"/>
    <col min="13062" max="13062" width="12.85546875" style="18" customWidth="1"/>
    <col min="13063" max="13063" width="15.140625" style="18" customWidth="1"/>
    <col min="13064" max="13064" width="34.7109375" style="18" customWidth="1"/>
    <col min="13065" max="13312" width="9.140625" style="18"/>
    <col min="13313" max="13313" width="28.28515625" style="18" customWidth="1"/>
    <col min="13314" max="13314" width="12.85546875" style="18" customWidth="1"/>
    <col min="13315" max="13315" width="11" style="18" customWidth="1"/>
    <col min="13316" max="13316" width="11.7109375" style="18" customWidth="1"/>
    <col min="13317" max="13317" width="16.140625" style="18" customWidth="1"/>
    <col min="13318" max="13318" width="12.85546875" style="18" customWidth="1"/>
    <col min="13319" max="13319" width="15.140625" style="18" customWidth="1"/>
    <col min="13320" max="13320" width="34.7109375" style="18" customWidth="1"/>
    <col min="13321" max="13568" width="9.140625" style="18"/>
    <col min="13569" max="13569" width="28.28515625" style="18" customWidth="1"/>
    <col min="13570" max="13570" width="12.85546875" style="18" customWidth="1"/>
    <col min="13571" max="13571" width="11" style="18" customWidth="1"/>
    <col min="13572" max="13572" width="11.7109375" style="18" customWidth="1"/>
    <col min="13573" max="13573" width="16.140625" style="18" customWidth="1"/>
    <col min="13574" max="13574" width="12.85546875" style="18" customWidth="1"/>
    <col min="13575" max="13575" width="15.140625" style="18" customWidth="1"/>
    <col min="13576" max="13576" width="34.7109375" style="18" customWidth="1"/>
    <col min="13577" max="13824" width="9.140625" style="18"/>
    <col min="13825" max="13825" width="28.28515625" style="18" customWidth="1"/>
    <col min="13826" max="13826" width="12.85546875" style="18" customWidth="1"/>
    <col min="13827" max="13827" width="11" style="18" customWidth="1"/>
    <col min="13828" max="13828" width="11.7109375" style="18" customWidth="1"/>
    <col min="13829" max="13829" width="16.140625" style="18" customWidth="1"/>
    <col min="13830" max="13830" width="12.85546875" style="18" customWidth="1"/>
    <col min="13831" max="13831" width="15.140625" style="18" customWidth="1"/>
    <col min="13832" max="13832" width="34.7109375" style="18" customWidth="1"/>
    <col min="13833" max="14080" width="9.140625" style="18"/>
    <col min="14081" max="14081" width="28.28515625" style="18" customWidth="1"/>
    <col min="14082" max="14082" width="12.85546875" style="18" customWidth="1"/>
    <col min="14083" max="14083" width="11" style="18" customWidth="1"/>
    <col min="14084" max="14084" width="11.7109375" style="18" customWidth="1"/>
    <col min="14085" max="14085" width="16.140625" style="18" customWidth="1"/>
    <col min="14086" max="14086" width="12.85546875" style="18" customWidth="1"/>
    <col min="14087" max="14087" width="15.140625" style="18" customWidth="1"/>
    <col min="14088" max="14088" width="34.7109375" style="18" customWidth="1"/>
    <col min="14089" max="14336" width="9.140625" style="18"/>
    <col min="14337" max="14337" width="28.28515625" style="18" customWidth="1"/>
    <col min="14338" max="14338" width="12.85546875" style="18" customWidth="1"/>
    <col min="14339" max="14339" width="11" style="18" customWidth="1"/>
    <col min="14340" max="14340" width="11.7109375" style="18" customWidth="1"/>
    <col min="14341" max="14341" width="16.140625" style="18" customWidth="1"/>
    <col min="14342" max="14342" width="12.85546875" style="18" customWidth="1"/>
    <col min="14343" max="14343" width="15.140625" style="18" customWidth="1"/>
    <col min="14344" max="14344" width="34.7109375" style="18" customWidth="1"/>
    <col min="14345" max="14592" width="9.140625" style="18"/>
    <col min="14593" max="14593" width="28.28515625" style="18" customWidth="1"/>
    <col min="14594" max="14594" width="12.85546875" style="18" customWidth="1"/>
    <col min="14595" max="14595" width="11" style="18" customWidth="1"/>
    <col min="14596" max="14596" width="11.7109375" style="18" customWidth="1"/>
    <col min="14597" max="14597" width="16.140625" style="18" customWidth="1"/>
    <col min="14598" max="14598" width="12.85546875" style="18" customWidth="1"/>
    <col min="14599" max="14599" width="15.140625" style="18" customWidth="1"/>
    <col min="14600" max="14600" width="34.7109375" style="18" customWidth="1"/>
    <col min="14601" max="14848" width="9.140625" style="18"/>
    <col min="14849" max="14849" width="28.28515625" style="18" customWidth="1"/>
    <col min="14850" max="14850" width="12.85546875" style="18" customWidth="1"/>
    <col min="14851" max="14851" width="11" style="18" customWidth="1"/>
    <col min="14852" max="14852" width="11.7109375" style="18" customWidth="1"/>
    <col min="14853" max="14853" width="16.140625" style="18" customWidth="1"/>
    <col min="14854" max="14854" width="12.85546875" style="18" customWidth="1"/>
    <col min="14855" max="14855" width="15.140625" style="18" customWidth="1"/>
    <col min="14856" max="14856" width="34.7109375" style="18" customWidth="1"/>
    <col min="14857" max="15104" width="9.140625" style="18"/>
    <col min="15105" max="15105" width="28.28515625" style="18" customWidth="1"/>
    <col min="15106" max="15106" width="12.85546875" style="18" customWidth="1"/>
    <col min="15107" max="15107" width="11" style="18" customWidth="1"/>
    <col min="15108" max="15108" width="11.7109375" style="18" customWidth="1"/>
    <col min="15109" max="15109" width="16.140625" style="18" customWidth="1"/>
    <col min="15110" max="15110" width="12.85546875" style="18" customWidth="1"/>
    <col min="15111" max="15111" width="15.140625" style="18" customWidth="1"/>
    <col min="15112" max="15112" width="34.7109375" style="18" customWidth="1"/>
    <col min="15113" max="15360" width="9.140625" style="18"/>
    <col min="15361" max="15361" width="28.28515625" style="18" customWidth="1"/>
    <col min="15362" max="15362" width="12.85546875" style="18" customWidth="1"/>
    <col min="15363" max="15363" width="11" style="18" customWidth="1"/>
    <col min="15364" max="15364" width="11.7109375" style="18" customWidth="1"/>
    <col min="15365" max="15365" width="16.140625" style="18" customWidth="1"/>
    <col min="15366" max="15366" width="12.85546875" style="18" customWidth="1"/>
    <col min="15367" max="15367" width="15.140625" style="18" customWidth="1"/>
    <col min="15368" max="15368" width="34.7109375" style="18" customWidth="1"/>
    <col min="15369" max="15616" width="9.140625" style="18"/>
    <col min="15617" max="15617" width="28.28515625" style="18" customWidth="1"/>
    <col min="15618" max="15618" width="12.85546875" style="18" customWidth="1"/>
    <col min="15619" max="15619" width="11" style="18" customWidth="1"/>
    <col min="15620" max="15620" width="11.7109375" style="18" customWidth="1"/>
    <col min="15621" max="15621" width="16.140625" style="18" customWidth="1"/>
    <col min="15622" max="15622" width="12.85546875" style="18" customWidth="1"/>
    <col min="15623" max="15623" width="15.140625" style="18" customWidth="1"/>
    <col min="15624" max="15624" width="34.7109375" style="18" customWidth="1"/>
    <col min="15625" max="15872" width="9.140625" style="18"/>
    <col min="15873" max="15873" width="28.28515625" style="18" customWidth="1"/>
    <col min="15874" max="15874" width="12.85546875" style="18" customWidth="1"/>
    <col min="15875" max="15875" width="11" style="18" customWidth="1"/>
    <col min="15876" max="15876" width="11.7109375" style="18" customWidth="1"/>
    <col min="15877" max="15877" width="16.140625" style="18" customWidth="1"/>
    <col min="15878" max="15878" width="12.85546875" style="18" customWidth="1"/>
    <col min="15879" max="15879" width="15.140625" style="18" customWidth="1"/>
    <col min="15880" max="15880" width="34.7109375" style="18" customWidth="1"/>
    <col min="15881" max="16128" width="9.140625" style="18"/>
    <col min="16129" max="16129" width="28.28515625" style="18" customWidth="1"/>
    <col min="16130" max="16130" width="12.85546875" style="18" customWidth="1"/>
    <col min="16131" max="16131" width="11" style="18" customWidth="1"/>
    <col min="16132" max="16132" width="11.7109375" style="18" customWidth="1"/>
    <col min="16133" max="16133" width="16.140625" style="18" customWidth="1"/>
    <col min="16134" max="16134" width="12.85546875" style="18" customWidth="1"/>
    <col min="16135" max="16135" width="15.140625" style="18" customWidth="1"/>
    <col min="16136" max="16136" width="34.7109375" style="18" customWidth="1"/>
    <col min="16137" max="16384" width="9.140625" style="18"/>
  </cols>
  <sheetData>
    <row r="1" spans="1:12" x14ac:dyDescent="0.25">
      <c r="A1" s="1"/>
      <c r="B1" s="17"/>
      <c r="C1" s="17"/>
      <c r="D1" s="17"/>
      <c r="E1" s="17"/>
      <c r="F1" s="17"/>
      <c r="G1" s="1"/>
      <c r="H1" s="1"/>
      <c r="I1" s="25"/>
    </row>
    <row r="2" spans="1:12" x14ac:dyDescent="0.25">
      <c r="A2" s="54" t="s">
        <v>111</v>
      </c>
      <c r="B2" s="54"/>
      <c r="C2" s="54"/>
      <c r="D2" s="54"/>
      <c r="E2" s="54"/>
      <c r="F2" s="54"/>
      <c r="G2" s="54"/>
      <c r="H2" s="54"/>
      <c r="I2" s="54"/>
    </row>
    <row r="3" spans="1:12" x14ac:dyDescent="0.25">
      <c r="A3" s="1"/>
      <c r="B3" s="17"/>
      <c r="C3" s="17"/>
      <c r="D3" s="17"/>
      <c r="E3" s="17"/>
      <c r="F3" s="17"/>
      <c r="G3" s="1"/>
      <c r="H3" s="1"/>
      <c r="I3" s="25"/>
    </row>
    <row r="4" spans="1:12" x14ac:dyDescent="0.25">
      <c r="A4" s="1"/>
      <c r="B4" s="55" t="s">
        <v>112</v>
      </c>
      <c r="C4" s="55"/>
      <c r="D4" s="17"/>
      <c r="E4" s="17"/>
      <c r="F4" s="17"/>
      <c r="G4" s="1"/>
      <c r="H4" s="1"/>
      <c r="I4" s="25"/>
    </row>
    <row r="5" spans="1:12" x14ac:dyDescent="0.25">
      <c r="A5" s="1"/>
      <c r="B5" s="55" t="s">
        <v>3</v>
      </c>
      <c r="C5" s="55"/>
      <c r="D5" s="17"/>
      <c r="E5" s="17"/>
      <c r="F5" s="17"/>
      <c r="G5" s="1"/>
      <c r="H5" s="1"/>
      <c r="I5" s="25"/>
    </row>
    <row r="6" spans="1:12" x14ac:dyDescent="0.25">
      <c r="A6" s="1"/>
      <c r="B6" s="17"/>
      <c r="C6" s="17"/>
      <c r="D6" s="17"/>
      <c r="E6" s="17"/>
      <c r="F6" s="17"/>
      <c r="G6" s="1"/>
      <c r="H6" s="1"/>
      <c r="I6" s="25"/>
    </row>
    <row r="7" spans="1:12" ht="47.25" x14ac:dyDescent="0.25">
      <c r="A7" s="3" t="s">
        <v>5</v>
      </c>
      <c r="B7" s="3" t="s">
        <v>6</v>
      </c>
      <c r="C7" s="3" t="s">
        <v>7</v>
      </c>
      <c r="D7" s="3" t="s">
        <v>8</v>
      </c>
      <c r="E7" s="4" t="s">
        <v>9</v>
      </c>
      <c r="F7" s="3" t="s">
        <v>10</v>
      </c>
      <c r="G7" s="3" t="s">
        <v>11</v>
      </c>
      <c r="H7" s="3" t="s">
        <v>12</v>
      </c>
    </row>
    <row r="8" spans="1:12" x14ac:dyDescent="0.25">
      <c r="A8" s="5" t="s">
        <v>13</v>
      </c>
      <c r="B8" s="6" t="s">
        <v>113</v>
      </c>
      <c r="C8" s="7">
        <v>8.6199999999999992</v>
      </c>
      <c r="D8" s="7">
        <v>2.9569999999999999</v>
      </c>
      <c r="E8" s="8">
        <v>8</v>
      </c>
      <c r="F8" s="8">
        <v>23.66</v>
      </c>
      <c r="G8" s="5" t="s">
        <v>15</v>
      </c>
      <c r="H8" s="5" t="s">
        <v>69</v>
      </c>
    </row>
    <row r="9" spans="1:12" x14ac:dyDescent="0.25">
      <c r="A9" s="5" t="s">
        <v>13</v>
      </c>
      <c r="B9" s="6" t="s">
        <v>114</v>
      </c>
      <c r="C9" s="7">
        <v>1.02</v>
      </c>
      <c r="D9" s="7">
        <v>0.88800000000000001</v>
      </c>
      <c r="E9" s="8">
        <v>8</v>
      </c>
      <c r="F9" s="8">
        <v>7.1</v>
      </c>
      <c r="G9" s="5" t="s">
        <v>15</v>
      </c>
      <c r="H9" s="5" t="s">
        <v>69</v>
      </c>
    </row>
    <row r="10" spans="1:12" x14ac:dyDescent="0.25">
      <c r="A10" s="5" t="s">
        <v>13</v>
      </c>
      <c r="B10" s="6" t="s">
        <v>113</v>
      </c>
      <c r="C10" s="7">
        <v>8.6199999999999992</v>
      </c>
      <c r="D10" s="7">
        <v>0.374</v>
      </c>
      <c r="E10" s="8">
        <v>8</v>
      </c>
      <c r="F10" s="8">
        <v>3</v>
      </c>
      <c r="G10" s="5" t="s">
        <v>15</v>
      </c>
      <c r="H10" s="5" t="s">
        <v>69</v>
      </c>
    </row>
    <row r="11" spans="1:12" x14ac:dyDescent="0.25">
      <c r="A11" s="5" t="s">
        <v>13</v>
      </c>
      <c r="B11" s="6" t="s">
        <v>115</v>
      </c>
      <c r="C11" s="7">
        <v>1.64</v>
      </c>
      <c r="D11" s="7">
        <v>8.4000000000000005E-2</v>
      </c>
      <c r="E11" s="8">
        <v>8</v>
      </c>
      <c r="F11" s="8">
        <v>0.68</v>
      </c>
      <c r="G11" s="5" t="s">
        <v>15</v>
      </c>
      <c r="H11" s="5" t="s">
        <v>69</v>
      </c>
    </row>
    <row r="12" spans="1:12" x14ac:dyDescent="0.25">
      <c r="A12" s="5"/>
      <c r="B12" s="6"/>
      <c r="C12" s="10">
        <f>SUM(C8:C11)</f>
        <v>19.899999999999999</v>
      </c>
      <c r="D12" s="10">
        <f>SUM(D8:D11)</f>
        <v>4.302999999999999</v>
      </c>
      <c r="E12" s="8"/>
      <c r="F12" s="11">
        <f>SUM(F8:F11)</f>
        <v>34.44</v>
      </c>
      <c r="G12" s="5"/>
      <c r="H12" s="12" t="s">
        <v>20</v>
      </c>
      <c r="L12" s="53"/>
    </row>
    <row r="13" spans="1:12" x14ac:dyDescent="0.25">
      <c r="A13" s="5" t="s">
        <v>13</v>
      </c>
      <c r="B13" s="6" t="s">
        <v>114</v>
      </c>
      <c r="C13" s="7">
        <v>1.02</v>
      </c>
      <c r="D13" s="7">
        <v>0.108</v>
      </c>
      <c r="E13" s="8">
        <v>8</v>
      </c>
      <c r="F13" s="8">
        <v>0.86</v>
      </c>
      <c r="G13" s="5" t="s">
        <v>15</v>
      </c>
      <c r="H13" s="5" t="s">
        <v>116</v>
      </c>
    </row>
    <row r="14" spans="1:12" x14ac:dyDescent="0.25">
      <c r="A14" s="5"/>
      <c r="B14" s="6"/>
      <c r="C14" s="10">
        <f>SUM(C13)</f>
        <v>1.02</v>
      </c>
      <c r="D14" s="10">
        <f>SUM(D13)</f>
        <v>0.108</v>
      </c>
      <c r="E14" s="8"/>
      <c r="F14" s="11">
        <f>SUM(F13)</f>
        <v>0.86</v>
      </c>
      <c r="G14" s="5"/>
      <c r="H14" s="12" t="s">
        <v>20</v>
      </c>
    </row>
    <row r="15" spans="1:12" x14ac:dyDescent="0.25">
      <c r="A15" s="5" t="s">
        <v>13</v>
      </c>
      <c r="B15" s="6" t="s">
        <v>117</v>
      </c>
      <c r="C15" s="7">
        <v>2.52</v>
      </c>
      <c r="D15" s="7">
        <v>1.581</v>
      </c>
      <c r="E15" s="8">
        <v>8</v>
      </c>
      <c r="F15" s="8">
        <v>12.65</v>
      </c>
      <c r="G15" s="5" t="s">
        <v>15</v>
      </c>
      <c r="H15" s="5" t="s">
        <v>118</v>
      </c>
    </row>
    <row r="16" spans="1:12" x14ac:dyDescent="0.25">
      <c r="A16" s="5" t="s">
        <v>13</v>
      </c>
      <c r="B16" s="6" t="s">
        <v>119</v>
      </c>
      <c r="C16" s="7">
        <v>0.5</v>
      </c>
      <c r="D16" s="7">
        <v>0.497</v>
      </c>
      <c r="E16" s="8">
        <v>8</v>
      </c>
      <c r="F16" s="8">
        <v>3.98</v>
      </c>
      <c r="G16" s="5" t="s">
        <v>15</v>
      </c>
      <c r="H16" s="5" t="s">
        <v>118</v>
      </c>
    </row>
    <row r="17" spans="1:8" x14ac:dyDescent="0.25">
      <c r="A17" s="5" t="s">
        <v>13</v>
      </c>
      <c r="B17" s="6" t="s">
        <v>120</v>
      </c>
      <c r="C17" s="7">
        <v>0.49</v>
      </c>
      <c r="D17" s="7">
        <v>0.48899999999999999</v>
      </c>
      <c r="E17" s="8">
        <v>8</v>
      </c>
      <c r="F17" s="8">
        <v>3.91</v>
      </c>
      <c r="G17" s="5" t="s">
        <v>15</v>
      </c>
      <c r="H17" s="5" t="s">
        <v>118</v>
      </c>
    </row>
    <row r="18" spans="1:8" x14ac:dyDescent="0.25">
      <c r="A18" s="5" t="s">
        <v>13</v>
      </c>
      <c r="B18" s="6" t="s">
        <v>121</v>
      </c>
      <c r="C18" s="7">
        <v>0.46</v>
      </c>
      <c r="D18" s="7">
        <v>0.45400000000000001</v>
      </c>
      <c r="E18" s="8">
        <v>8</v>
      </c>
      <c r="F18" s="8">
        <v>3.63</v>
      </c>
      <c r="G18" s="5" t="s">
        <v>15</v>
      </c>
      <c r="H18" s="5" t="s">
        <v>118</v>
      </c>
    </row>
    <row r="19" spans="1:8" x14ac:dyDescent="0.25">
      <c r="A19" s="5" t="s">
        <v>13</v>
      </c>
      <c r="B19" s="6" t="s">
        <v>122</v>
      </c>
      <c r="C19" s="7">
        <v>0.4</v>
      </c>
      <c r="D19" s="7">
        <v>0.38600000000000001</v>
      </c>
      <c r="E19" s="8">
        <v>8</v>
      </c>
      <c r="F19" s="8">
        <v>3.09</v>
      </c>
      <c r="G19" s="5" t="s">
        <v>15</v>
      </c>
      <c r="H19" s="5" t="s">
        <v>118</v>
      </c>
    </row>
    <row r="20" spans="1:8" x14ac:dyDescent="0.25">
      <c r="A20" s="5" t="s">
        <v>13</v>
      </c>
      <c r="B20" s="6" t="s">
        <v>113</v>
      </c>
      <c r="C20" s="7">
        <v>8.6199999999999992</v>
      </c>
      <c r="D20" s="7">
        <v>0.34499999999999997</v>
      </c>
      <c r="E20" s="8">
        <v>8</v>
      </c>
      <c r="F20" s="8">
        <v>2.76</v>
      </c>
      <c r="G20" s="5" t="s">
        <v>15</v>
      </c>
      <c r="H20" s="5" t="s">
        <v>118</v>
      </c>
    </row>
    <row r="21" spans="1:8" x14ac:dyDescent="0.25">
      <c r="A21" s="5" t="s">
        <v>13</v>
      </c>
      <c r="B21" s="6" t="s">
        <v>123</v>
      </c>
      <c r="C21" s="7">
        <v>0.28999999999999998</v>
      </c>
      <c r="D21" s="7">
        <v>0.27300000000000002</v>
      </c>
      <c r="E21" s="8">
        <v>8</v>
      </c>
      <c r="F21" s="8">
        <v>2.1800000000000002</v>
      </c>
      <c r="G21" s="5" t="s">
        <v>15</v>
      </c>
      <c r="H21" s="5" t="s">
        <v>118</v>
      </c>
    </row>
    <row r="22" spans="1:8" x14ac:dyDescent="0.25">
      <c r="A22" s="5" t="s">
        <v>13</v>
      </c>
      <c r="B22" s="6" t="s">
        <v>124</v>
      </c>
      <c r="C22" s="7">
        <v>6.66</v>
      </c>
      <c r="D22" s="7">
        <v>0.23400000000000001</v>
      </c>
      <c r="E22" s="8">
        <v>8</v>
      </c>
      <c r="F22" s="8">
        <v>1.88</v>
      </c>
      <c r="G22" s="5" t="s">
        <v>15</v>
      </c>
      <c r="H22" s="5" t="s">
        <v>118</v>
      </c>
    </row>
    <row r="23" spans="1:8" x14ac:dyDescent="0.25">
      <c r="A23" s="5" t="s">
        <v>13</v>
      </c>
      <c r="B23" s="6" t="s">
        <v>113</v>
      </c>
      <c r="C23" s="7">
        <v>8.6199999999999992</v>
      </c>
      <c r="D23" s="7">
        <v>0.184</v>
      </c>
      <c r="E23" s="8">
        <v>8</v>
      </c>
      <c r="F23" s="8">
        <v>1.47</v>
      </c>
      <c r="G23" s="5" t="s">
        <v>15</v>
      </c>
      <c r="H23" s="5" t="s">
        <v>118</v>
      </c>
    </row>
    <row r="24" spans="1:8" x14ac:dyDescent="0.25">
      <c r="A24" s="5" t="s">
        <v>13</v>
      </c>
      <c r="B24" s="6" t="s">
        <v>125</v>
      </c>
      <c r="C24" s="7">
        <v>0.18</v>
      </c>
      <c r="D24" s="7">
        <v>0.15</v>
      </c>
      <c r="E24" s="8">
        <v>8</v>
      </c>
      <c r="F24" s="8">
        <v>1.2</v>
      </c>
      <c r="G24" s="5" t="s">
        <v>15</v>
      </c>
      <c r="H24" s="5" t="s">
        <v>118</v>
      </c>
    </row>
    <row r="25" spans="1:8" x14ac:dyDescent="0.25">
      <c r="A25" s="5" t="s">
        <v>13</v>
      </c>
      <c r="B25" s="6" t="s">
        <v>117</v>
      </c>
      <c r="C25" s="7">
        <v>2.52</v>
      </c>
      <c r="D25" s="7">
        <v>8.1000000000000003E-2</v>
      </c>
      <c r="E25" s="8">
        <v>8</v>
      </c>
      <c r="F25" s="8">
        <v>0.65</v>
      </c>
      <c r="G25" s="5" t="s">
        <v>15</v>
      </c>
      <c r="H25" s="5" t="s">
        <v>118</v>
      </c>
    </row>
    <row r="26" spans="1:8" x14ac:dyDescent="0.25">
      <c r="A26" s="5" t="s">
        <v>13</v>
      </c>
      <c r="B26" s="6" t="s">
        <v>126</v>
      </c>
      <c r="C26" s="7">
        <v>0.23</v>
      </c>
      <c r="D26" s="7">
        <v>1.2999999999999999E-2</v>
      </c>
      <c r="E26" s="8">
        <v>8</v>
      </c>
      <c r="F26" s="8">
        <v>0.1</v>
      </c>
      <c r="G26" s="5" t="s">
        <v>15</v>
      </c>
      <c r="H26" s="5" t="s">
        <v>118</v>
      </c>
    </row>
    <row r="27" spans="1:8" x14ac:dyDescent="0.25">
      <c r="A27" s="5"/>
      <c r="B27" s="6"/>
      <c r="C27" s="10">
        <f>SUM(C15:C26)</f>
        <v>31.489999999999995</v>
      </c>
      <c r="D27" s="10">
        <f>SUM(D15:D26)</f>
        <v>4.6870000000000003</v>
      </c>
      <c r="E27" s="8"/>
      <c r="F27" s="11">
        <f>SUM(F15:F26)</f>
        <v>37.5</v>
      </c>
      <c r="G27" s="5"/>
      <c r="H27" s="12" t="s">
        <v>20</v>
      </c>
    </row>
    <row r="28" spans="1:8" x14ac:dyDescent="0.25">
      <c r="A28" s="5" t="s">
        <v>13</v>
      </c>
      <c r="B28" s="6" t="s">
        <v>127</v>
      </c>
      <c r="C28" s="7">
        <v>0.93</v>
      </c>
      <c r="D28" s="7">
        <v>0.92400000000000004</v>
      </c>
      <c r="E28" s="8">
        <v>8</v>
      </c>
      <c r="F28" s="8">
        <v>7.39</v>
      </c>
      <c r="G28" s="5" t="s">
        <v>15</v>
      </c>
      <c r="H28" s="5" t="s">
        <v>128</v>
      </c>
    </row>
    <row r="29" spans="1:8" x14ac:dyDescent="0.25">
      <c r="A29" s="21"/>
      <c r="B29" s="22"/>
      <c r="C29" s="23">
        <f>SUM(C28)</f>
        <v>0.93</v>
      </c>
      <c r="D29" s="23">
        <f>SUM(D28)</f>
        <v>0.92400000000000004</v>
      </c>
      <c r="E29" s="22"/>
      <c r="F29" s="24">
        <f>SUM(F28)</f>
        <v>7.39</v>
      </c>
      <c r="G29" s="21"/>
      <c r="H29" s="12" t="s">
        <v>20</v>
      </c>
    </row>
    <row r="30" spans="1:8" x14ac:dyDescent="0.25">
      <c r="A30" s="21"/>
      <c r="B30" s="22"/>
      <c r="C30" s="23">
        <f>SUM(C12+C14+C27+C29)</f>
        <v>53.339999999999996</v>
      </c>
      <c r="D30" s="23">
        <f>SUM(D12+D14+D27+D29)</f>
        <v>10.021999999999998</v>
      </c>
      <c r="E30" s="22"/>
      <c r="F30" s="24">
        <f>SUM(F12+F14+F27+F29)</f>
        <v>80.19</v>
      </c>
      <c r="G30" s="21"/>
      <c r="H30" s="14" t="s">
        <v>21</v>
      </c>
    </row>
  </sheetData>
  <mergeCells count="3">
    <mergeCell ref="A2:I2"/>
    <mergeCell ref="B4:C4"/>
    <mergeCell ref="B5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6"/>
  <sheetViews>
    <sheetView workbookViewId="0">
      <selection sqref="A1:XFD1048576"/>
    </sheetView>
  </sheetViews>
  <sheetFormatPr defaultRowHeight="15.75" x14ac:dyDescent="0.25"/>
  <cols>
    <col min="1" max="1" width="46" style="18" customWidth="1"/>
    <col min="2" max="2" width="12.5703125" style="20" customWidth="1"/>
    <col min="3" max="3" width="12" style="20" customWidth="1"/>
    <col min="4" max="4" width="13.28515625" style="20" customWidth="1"/>
    <col min="5" max="5" width="16.140625" style="20" customWidth="1"/>
    <col min="6" max="6" width="12.85546875" style="20" customWidth="1"/>
    <col min="7" max="7" width="16.5703125" style="20" customWidth="1"/>
    <col min="8" max="8" width="43.140625" style="18" customWidth="1"/>
    <col min="9" max="256" width="9.140625" style="18"/>
    <col min="257" max="257" width="46" style="18" customWidth="1"/>
    <col min="258" max="258" width="12.5703125" style="18" customWidth="1"/>
    <col min="259" max="259" width="12" style="18" customWidth="1"/>
    <col min="260" max="260" width="13.28515625" style="18" customWidth="1"/>
    <col min="261" max="261" width="16.140625" style="18" customWidth="1"/>
    <col min="262" max="262" width="12.85546875" style="18" customWidth="1"/>
    <col min="263" max="263" width="16.5703125" style="18" customWidth="1"/>
    <col min="264" max="264" width="43.140625" style="18" customWidth="1"/>
    <col min="265" max="512" width="9.140625" style="18"/>
    <col min="513" max="513" width="46" style="18" customWidth="1"/>
    <col min="514" max="514" width="12.5703125" style="18" customWidth="1"/>
    <col min="515" max="515" width="12" style="18" customWidth="1"/>
    <col min="516" max="516" width="13.28515625" style="18" customWidth="1"/>
    <col min="517" max="517" width="16.140625" style="18" customWidth="1"/>
    <col min="518" max="518" width="12.85546875" style="18" customWidth="1"/>
    <col min="519" max="519" width="16.5703125" style="18" customWidth="1"/>
    <col min="520" max="520" width="43.140625" style="18" customWidth="1"/>
    <col min="521" max="768" width="9.140625" style="18"/>
    <col min="769" max="769" width="46" style="18" customWidth="1"/>
    <col min="770" max="770" width="12.5703125" style="18" customWidth="1"/>
    <col min="771" max="771" width="12" style="18" customWidth="1"/>
    <col min="772" max="772" width="13.28515625" style="18" customWidth="1"/>
    <col min="773" max="773" width="16.140625" style="18" customWidth="1"/>
    <col min="774" max="774" width="12.85546875" style="18" customWidth="1"/>
    <col min="775" max="775" width="16.5703125" style="18" customWidth="1"/>
    <col min="776" max="776" width="43.140625" style="18" customWidth="1"/>
    <col min="777" max="1024" width="9.140625" style="18"/>
    <col min="1025" max="1025" width="46" style="18" customWidth="1"/>
    <col min="1026" max="1026" width="12.5703125" style="18" customWidth="1"/>
    <col min="1027" max="1027" width="12" style="18" customWidth="1"/>
    <col min="1028" max="1028" width="13.28515625" style="18" customWidth="1"/>
    <col min="1029" max="1029" width="16.140625" style="18" customWidth="1"/>
    <col min="1030" max="1030" width="12.85546875" style="18" customWidth="1"/>
    <col min="1031" max="1031" width="16.5703125" style="18" customWidth="1"/>
    <col min="1032" max="1032" width="43.140625" style="18" customWidth="1"/>
    <col min="1033" max="1280" width="9.140625" style="18"/>
    <col min="1281" max="1281" width="46" style="18" customWidth="1"/>
    <col min="1282" max="1282" width="12.5703125" style="18" customWidth="1"/>
    <col min="1283" max="1283" width="12" style="18" customWidth="1"/>
    <col min="1284" max="1284" width="13.28515625" style="18" customWidth="1"/>
    <col min="1285" max="1285" width="16.140625" style="18" customWidth="1"/>
    <col min="1286" max="1286" width="12.85546875" style="18" customWidth="1"/>
    <col min="1287" max="1287" width="16.5703125" style="18" customWidth="1"/>
    <col min="1288" max="1288" width="43.140625" style="18" customWidth="1"/>
    <col min="1289" max="1536" width="9.140625" style="18"/>
    <col min="1537" max="1537" width="46" style="18" customWidth="1"/>
    <col min="1538" max="1538" width="12.5703125" style="18" customWidth="1"/>
    <col min="1539" max="1539" width="12" style="18" customWidth="1"/>
    <col min="1540" max="1540" width="13.28515625" style="18" customWidth="1"/>
    <col min="1541" max="1541" width="16.140625" style="18" customWidth="1"/>
    <col min="1542" max="1542" width="12.85546875" style="18" customWidth="1"/>
    <col min="1543" max="1543" width="16.5703125" style="18" customWidth="1"/>
    <col min="1544" max="1544" width="43.140625" style="18" customWidth="1"/>
    <col min="1545" max="1792" width="9.140625" style="18"/>
    <col min="1793" max="1793" width="46" style="18" customWidth="1"/>
    <col min="1794" max="1794" width="12.5703125" style="18" customWidth="1"/>
    <col min="1795" max="1795" width="12" style="18" customWidth="1"/>
    <col min="1796" max="1796" width="13.28515625" style="18" customWidth="1"/>
    <col min="1797" max="1797" width="16.140625" style="18" customWidth="1"/>
    <col min="1798" max="1798" width="12.85546875" style="18" customWidth="1"/>
    <col min="1799" max="1799" width="16.5703125" style="18" customWidth="1"/>
    <col min="1800" max="1800" width="43.140625" style="18" customWidth="1"/>
    <col min="1801" max="2048" width="9.140625" style="18"/>
    <col min="2049" max="2049" width="46" style="18" customWidth="1"/>
    <col min="2050" max="2050" width="12.5703125" style="18" customWidth="1"/>
    <col min="2051" max="2051" width="12" style="18" customWidth="1"/>
    <col min="2052" max="2052" width="13.28515625" style="18" customWidth="1"/>
    <col min="2053" max="2053" width="16.140625" style="18" customWidth="1"/>
    <col min="2054" max="2054" width="12.85546875" style="18" customWidth="1"/>
    <col min="2055" max="2055" width="16.5703125" style="18" customWidth="1"/>
    <col min="2056" max="2056" width="43.140625" style="18" customWidth="1"/>
    <col min="2057" max="2304" width="9.140625" style="18"/>
    <col min="2305" max="2305" width="46" style="18" customWidth="1"/>
    <col min="2306" max="2306" width="12.5703125" style="18" customWidth="1"/>
    <col min="2307" max="2307" width="12" style="18" customWidth="1"/>
    <col min="2308" max="2308" width="13.28515625" style="18" customWidth="1"/>
    <col min="2309" max="2309" width="16.140625" style="18" customWidth="1"/>
    <col min="2310" max="2310" width="12.85546875" style="18" customWidth="1"/>
    <col min="2311" max="2311" width="16.5703125" style="18" customWidth="1"/>
    <col min="2312" max="2312" width="43.140625" style="18" customWidth="1"/>
    <col min="2313" max="2560" width="9.140625" style="18"/>
    <col min="2561" max="2561" width="46" style="18" customWidth="1"/>
    <col min="2562" max="2562" width="12.5703125" style="18" customWidth="1"/>
    <col min="2563" max="2563" width="12" style="18" customWidth="1"/>
    <col min="2564" max="2564" width="13.28515625" style="18" customWidth="1"/>
    <col min="2565" max="2565" width="16.140625" style="18" customWidth="1"/>
    <col min="2566" max="2566" width="12.85546875" style="18" customWidth="1"/>
    <col min="2567" max="2567" width="16.5703125" style="18" customWidth="1"/>
    <col min="2568" max="2568" width="43.140625" style="18" customWidth="1"/>
    <col min="2569" max="2816" width="9.140625" style="18"/>
    <col min="2817" max="2817" width="46" style="18" customWidth="1"/>
    <col min="2818" max="2818" width="12.5703125" style="18" customWidth="1"/>
    <col min="2819" max="2819" width="12" style="18" customWidth="1"/>
    <col min="2820" max="2820" width="13.28515625" style="18" customWidth="1"/>
    <col min="2821" max="2821" width="16.140625" style="18" customWidth="1"/>
    <col min="2822" max="2822" width="12.85546875" style="18" customWidth="1"/>
    <col min="2823" max="2823" width="16.5703125" style="18" customWidth="1"/>
    <col min="2824" max="2824" width="43.140625" style="18" customWidth="1"/>
    <col min="2825" max="3072" width="9.140625" style="18"/>
    <col min="3073" max="3073" width="46" style="18" customWidth="1"/>
    <col min="3074" max="3074" width="12.5703125" style="18" customWidth="1"/>
    <col min="3075" max="3075" width="12" style="18" customWidth="1"/>
    <col min="3076" max="3076" width="13.28515625" style="18" customWidth="1"/>
    <col min="3077" max="3077" width="16.140625" style="18" customWidth="1"/>
    <col min="3078" max="3078" width="12.85546875" style="18" customWidth="1"/>
    <col min="3079" max="3079" width="16.5703125" style="18" customWidth="1"/>
    <col min="3080" max="3080" width="43.140625" style="18" customWidth="1"/>
    <col min="3081" max="3328" width="9.140625" style="18"/>
    <col min="3329" max="3329" width="46" style="18" customWidth="1"/>
    <col min="3330" max="3330" width="12.5703125" style="18" customWidth="1"/>
    <col min="3331" max="3331" width="12" style="18" customWidth="1"/>
    <col min="3332" max="3332" width="13.28515625" style="18" customWidth="1"/>
    <col min="3333" max="3333" width="16.140625" style="18" customWidth="1"/>
    <col min="3334" max="3334" width="12.85546875" style="18" customWidth="1"/>
    <col min="3335" max="3335" width="16.5703125" style="18" customWidth="1"/>
    <col min="3336" max="3336" width="43.140625" style="18" customWidth="1"/>
    <col min="3337" max="3584" width="9.140625" style="18"/>
    <col min="3585" max="3585" width="46" style="18" customWidth="1"/>
    <col min="3586" max="3586" width="12.5703125" style="18" customWidth="1"/>
    <col min="3587" max="3587" width="12" style="18" customWidth="1"/>
    <col min="3588" max="3588" width="13.28515625" style="18" customWidth="1"/>
    <col min="3589" max="3589" width="16.140625" style="18" customWidth="1"/>
    <col min="3590" max="3590" width="12.85546875" style="18" customWidth="1"/>
    <col min="3591" max="3591" width="16.5703125" style="18" customWidth="1"/>
    <col min="3592" max="3592" width="43.140625" style="18" customWidth="1"/>
    <col min="3593" max="3840" width="9.140625" style="18"/>
    <col min="3841" max="3841" width="46" style="18" customWidth="1"/>
    <col min="3842" max="3842" width="12.5703125" style="18" customWidth="1"/>
    <col min="3843" max="3843" width="12" style="18" customWidth="1"/>
    <col min="3844" max="3844" width="13.28515625" style="18" customWidth="1"/>
    <col min="3845" max="3845" width="16.140625" style="18" customWidth="1"/>
    <col min="3846" max="3846" width="12.85546875" style="18" customWidth="1"/>
    <col min="3847" max="3847" width="16.5703125" style="18" customWidth="1"/>
    <col min="3848" max="3848" width="43.140625" style="18" customWidth="1"/>
    <col min="3849" max="4096" width="9.140625" style="18"/>
    <col min="4097" max="4097" width="46" style="18" customWidth="1"/>
    <col min="4098" max="4098" width="12.5703125" style="18" customWidth="1"/>
    <col min="4099" max="4099" width="12" style="18" customWidth="1"/>
    <col min="4100" max="4100" width="13.28515625" style="18" customWidth="1"/>
    <col min="4101" max="4101" width="16.140625" style="18" customWidth="1"/>
    <col min="4102" max="4102" width="12.85546875" style="18" customWidth="1"/>
    <col min="4103" max="4103" width="16.5703125" style="18" customWidth="1"/>
    <col min="4104" max="4104" width="43.140625" style="18" customWidth="1"/>
    <col min="4105" max="4352" width="9.140625" style="18"/>
    <col min="4353" max="4353" width="46" style="18" customWidth="1"/>
    <col min="4354" max="4354" width="12.5703125" style="18" customWidth="1"/>
    <col min="4355" max="4355" width="12" style="18" customWidth="1"/>
    <col min="4356" max="4356" width="13.28515625" style="18" customWidth="1"/>
    <col min="4357" max="4357" width="16.140625" style="18" customWidth="1"/>
    <col min="4358" max="4358" width="12.85546875" style="18" customWidth="1"/>
    <col min="4359" max="4359" width="16.5703125" style="18" customWidth="1"/>
    <col min="4360" max="4360" width="43.140625" style="18" customWidth="1"/>
    <col min="4361" max="4608" width="9.140625" style="18"/>
    <col min="4609" max="4609" width="46" style="18" customWidth="1"/>
    <col min="4610" max="4610" width="12.5703125" style="18" customWidth="1"/>
    <col min="4611" max="4611" width="12" style="18" customWidth="1"/>
    <col min="4612" max="4612" width="13.28515625" style="18" customWidth="1"/>
    <col min="4613" max="4613" width="16.140625" style="18" customWidth="1"/>
    <col min="4614" max="4614" width="12.85546875" style="18" customWidth="1"/>
    <col min="4615" max="4615" width="16.5703125" style="18" customWidth="1"/>
    <col min="4616" max="4616" width="43.140625" style="18" customWidth="1"/>
    <col min="4617" max="4864" width="9.140625" style="18"/>
    <col min="4865" max="4865" width="46" style="18" customWidth="1"/>
    <col min="4866" max="4866" width="12.5703125" style="18" customWidth="1"/>
    <col min="4867" max="4867" width="12" style="18" customWidth="1"/>
    <col min="4868" max="4868" width="13.28515625" style="18" customWidth="1"/>
    <col min="4869" max="4869" width="16.140625" style="18" customWidth="1"/>
    <col min="4870" max="4870" width="12.85546875" style="18" customWidth="1"/>
    <col min="4871" max="4871" width="16.5703125" style="18" customWidth="1"/>
    <col min="4872" max="4872" width="43.140625" style="18" customWidth="1"/>
    <col min="4873" max="5120" width="9.140625" style="18"/>
    <col min="5121" max="5121" width="46" style="18" customWidth="1"/>
    <col min="5122" max="5122" width="12.5703125" style="18" customWidth="1"/>
    <col min="5123" max="5123" width="12" style="18" customWidth="1"/>
    <col min="5124" max="5124" width="13.28515625" style="18" customWidth="1"/>
    <col min="5125" max="5125" width="16.140625" style="18" customWidth="1"/>
    <col min="5126" max="5126" width="12.85546875" style="18" customWidth="1"/>
    <col min="5127" max="5127" width="16.5703125" style="18" customWidth="1"/>
    <col min="5128" max="5128" width="43.140625" style="18" customWidth="1"/>
    <col min="5129" max="5376" width="9.140625" style="18"/>
    <col min="5377" max="5377" width="46" style="18" customWidth="1"/>
    <col min="5378" max="5378" width="12.5703125" style="18" customWidth="1"/>
    <col min="5379" max="5379" width="12" style="18" customWidth="1"/>
    <col min="5380" max="5380" width="13.28515625" style="18" customWidth="1"/>
    <col min="5381" max="5381" width="16.140625" style="18" customWidth="1"/>
    <col min="5382" max="5382" width="12.85546875" style="18" customWidth="1"/>
    <col min="5383" max="5383" width="16.5703125" style="18" customWidth="1"/>
    <col min="5384" max="5384" width="43.140625" style="18" customWidth="1"/>
    <col min="5385" max="5632" width="9.140625" style="18"/>
    <col min="5633" max="5633" width="46" style="18" customWidth="1"/>
    <col min="5634" max="5634" width="12.5703125" style="18" customWidth="1"/>
    <col min="5635" max="5635" width="12" style="18" customWidth="1"/>
    <col min="5636" max="5636" width="13.28515625" style="18" customWidth="1"/>
    <col min="5637" max="5637" width="16.140625" style="18" customWidth="1"/>
    <col min="5638" max="5638" width="12.85546875" style="18" customWidth="1"/>
    <col min="5639" max="5639" width="16.5703125" style="18" customWidth="1"/>
    <col min="5640" max="5640" width="43.140625" style="18" customWidth="1"/>
    <col min="5641" max="5888" width="9.140625" style="18"/>
    <col min="5889" max="5889" width="46" style="18" customWidth="1"/>
    <col min="5890" max="5890" width="12.5703125" style="18" customWidth="1"/>
    <col min="5891" max="5891" width="12" style="18" customWidth="1"/>
    <col min="5892" max="5892" width="13.28515625" style="18" customWidth="1"/>
    <col min="5893" max="5893" width="16.140625" style="18" customWidth="1"/>
    <col min="5894" max="5894" width="12.85546875" style="18" customWidth="1"/>
    <col min="5895" max="5895" width="16.5703125" style="18" customWidth="1"/>
    <col min="5896" max="5896" width="43.140625" style="18" customWidth="1"/>
    <col min="5897" max="6144" width="9.140625" style="18"/>
    <col min="6145" max="6145" width="46" style="18" customWidth="1"/>
    <col min="6146" max="6146" width="12.5703125" style="18" customWidth="1"/>
    <col min="6147" max="6147" width="12" style="18" customWidth="1"/>
    <col min="6148" max="6148" width="13.28515625" style="18" customWidth="1"/>
    <col min="6149" max="6149" width="16.140625" style="18" customWidth="1"/>
    <col min="6150" max="6150" width="12.85546875" style="18" customWidth="1"/>
    <col min="6151" max="6151" width="16.5703125" style="18" customWidth="1"/>
    <col min="6152" max="6152" width="43.140625" style="18" customWidth="1"/>
    <col min="6153" max="6400" width="9.140625" style="18"/>
    <col min="6401" max="6401" width="46" style="18" customWidth="1"/>
    <col min="6402" max="6402" width="12.5703125" style="18" customWidth="1"/>
    <col min="6403" max="6403" width="12" style="18" customWidth="1"/>
    <col min="6404" max="6404" width="13.28515625" style="18" customWidth="1"/>
    <col min="6405" max="6405" width="16.140625" style="18" customWidth="1"/>
    <col min="6406" max="6406" width="12.85546875" style="18" customWidth="1"/>
    <col min="6407" max="6407" width="16.5703125" style="18" customWidth="1"/>
    <col min="6408" max="6408" width="43.140625" style="18" customWidth="1"/>
    <col min="6409" max="6656" width="9.140625" style="18"/>
    <col min="6657" max="6657" width="46" style="18" customWidth="1"/>
    <col min="6658" max="6658" width="12.5703125" style="18" customWidth="1"/>
    <col min="6659" max="6659" width="12" style="18" customWidth="1"/>
    <col min="6660" max="6660" width="13.28515625" style="18" customWidth="1"/>
    <col min="6661" max="6661" width="16.140625" style="18" customWidth="1"/>
    <col min="6662" max="6662" width="12.85546875" style="18" customWidth="1"/>
    <col min="6663" max="6663" width="16.5703125" style="18" customWidth="1"/>
    <col min="6664" max="6664" width="43.140625" style="18" customWidth="1"/>
    <col min="6665" max="6912" width="9.140625" style="18"/>
    <col min="6913" max="6913" width="46" style="18" customWidth="1"/>
    <col min="6914" max="6914" width="12.5703125" style="18" customWidth="1"/>
    <col min="6915" max="6915" width="12" style="18" customWidth="1"/>
    <col min="6916" max="6916" width="13.28515625" style="18" customWidth="1"/>
    <col min="6917" max="6917" width="16.140625" style="18" customWidth="1"/>
    <col min="6918" max="6918" width="12.85546875" style="18" customWidth="1"/>
    <col min="6919" max="6919" width="16.5703125" style="18" customWidth="1"/>
    <col min="6920" max="6920" width="43.140625" style="18" customWidth="1"/>
    <col min="6921" max="7168" width="9.140625" style="18"/>
    <col min="7169" max="7169" width="46" style="18" customWidth="1"/>
    <col min="7170" max="7170" width="12.5703125" style="18" customWidth="1"/>
    <col min="7171" max="7171" width="12" style="18" customWidth="1"/>
    <col min="7172" max="7172" width="13.28515625" style="18" customWidth="1"/>
    <col min="7173" max="7173" width="16.140625" style="18" customWidth="1"/>
    <col min="7174" max="7174" width="12.85546875" style="18" customWidth="1"/>
    <col min="7175" max="7175" width="16.5703125" style="18" customWidth="1"/>
    <col min="7176" max="7176" width="43.140625" style="18" customWidth="1"/>
    <col min="7177" max="7424" width="9.140625" style="18"/>
    <col min="7425" max="7425" width="46" style="18" customWidth="1"/>
    <col min="7426" max="7426" width="12.5703125" style="18" customWidth="1"/>
    <col min="7427" max="7427" width="12" style="18" customWidth="1"/>
    <col min="7428" max="7428" width="13.28515625" style="18" customWidth="1"/>
    <col min="7429" max="7429" width="16.140625" style="18" customWidth="1"/>
    <col min="7430" max="7430" width="12.85546875" style="18" customWidth="1"/>
    <col min="7431" max="7431" width="16.5703125" style="18" customWidth="1"/>
    <col min="7432" max="7432" width="43.140625" style="18" customWidth="1"/>
    <col min="7433" max="7680" width="9.140625" style="18"/>
    <col min="7681" max="7681" width="46" style="18" customWidth="1"/>
    <col min="7682" max="7682" width="12.5703125" style="18" customWidth="1"/>
    <col min="7683" max="7683" width="12" style="18" customWidth="1"/>
    <col min="7684" max="7684" width="13.28515625" style="18" customWidth="1"/>
    <col min="7685" max="7685" width="16.140625" style="18" customWidth="1"/>
    <col min="7686" max="7686" width="12.85546875" style="18" customWidth="1"/>
    <col min="7687" max="7687" width="16.5703125" style="18" customWidth="1"/>
    <col min="7688" max="7688" width="43.140625" style="18" customWidth="1"/>
    <col min="7689" max="7936" width="9.140625" style="18"/>
    <col min="7937" max="7937" width="46" style="18" customWidth="1"/>
    <col min="7938" max="7938" width="12.5703125" style="18" customWidth="1"/>
    <col min="7939" max="7939" width="12" style="18" customWidth="1"/>
    <col min="7940" max="7940" width="13.28515625" style="18" customWidth="1"/>
    <col min="7941" max="7941" width="16.140625" style="18" customWidth="1"/>
    <col min="7942" max="7942" width="12.85546875" style="18" customWidth="1"/>
    <col min="7943" max="7943" width="16.5703125" style="18" customWidth="1"/>
    <col min="7944" max="7944" width="43.140625" style="18" customWidth="1"/>
    <col min="7945" max="8192" width="9.140625" style="18"/>
    <col min="8193" max="8193" width="46" style="18" customWidth="1"/>
    <col min="8194" max="8194" width="12.5703125" style="18" customWidth="1"/>
    <col min="8195" max="8195" width="12" style="18" customWidth="1"/>
    <col min="8196" max="8196" width="13.28515625" style="18" customWidth="1"/>
    <col min="8197" max="8197" width="16.140625" style="18" customWidth="1"/>
    <col min="8198" max="8198" width="12.85546875" style="18" customWidth="1"/>
    <col min="8199" max="8199" width="16.5703125" style="18" customWidth="1"/>
    <col min="8200" max="8200" width="43.140625" style="18" customWidth="1"/>
    <col min="8201" max="8448" width="9.140625" style="18"/>
    <col min="8449" max="8449" width="46" style="18" customWidth="1"/>
    <col min="8450" max="8450" width="12.5703125" style="18" customWidth="1"/>
    <col min="8451" max="8451" width="12" style="18" customWidth="1"/>
    <col min="8452" max="8452" width="13.28515625" style="18" customWidth="1"/>
    <col min="8453" max="8453" width="16.140625" style="18" customWidth="1"/>
    <col min="8454" max="8454" width="12.85546875" style="18" customWidth="1"/>
    <col min="8455" max="8455" width="16.5703125" style="18" customWidth="1"/>
    <col min="8456" max="8456" width="43.140625" style="18" customWidth="1"/>
    <col min="8457" max="8704" width="9.140625" style="18"/>
    <col min="8705" max="8705" width="46" style="18" customWidth="1"/>
    <col min="8706" max="8706" width="12.5703125" style="18" customWidth="1"/>
    <col min="8707" max="8707" width="12" style="18" customWidth="1"/>
    <col min="8708" max="8708" width="13.28515625" style="18" customWidth="1"/>
    <col min="8709" max="8709" width="16.140625" style="18" customWidth="1"/>
    <col min="8710" max="8710" width="12.85546875" style="18" customWidth="1"/>
    <col min="8711" max="8711" width="16.5703125" style="18" customWidth="1"/>
    <col min="8712" max="8712" width="43.140625" style="18" customWidth="1"/>
    <col min="8713" max="8960" width="9.140625" style="18"/>
    <col min="8961" max="8961" width="46" style="18" customWidth="1"/>
    <col min="8962" max="8962" width="12.5703125" style="18" customWidth="1"/>
    <col min="8963" max="8963" width="12" style="18" customWidth="1"/>
    <col min="8964" max="8964" width="13.28515625" style="18" customWidth="1"/>
    <col min="8965" max="8965" width="16.140625" style="18" customWidth="1"/>
    <col min="8966" max="8966" width="12.85546875" style="18" customWidth="1"/>
    <col min="8967" max="8967" width="16.5703125" style="18" customWidth="1"/>
    <col min="8968" max="8968" width="43.140625" style="18" customWidth="1"/>
    <col min="8969" max="9216" width="9.140625" style="18"/>
    <col min="9217" max="9217" width="46" style="18" customWidth="1"/>
    <col min="9218" max="9218" width="12.5703125" style="18" customWidth="1"/>
    <col min="9219" max="9219" width="12" style="18" customWidth="1"/>
    <col min="9220" max="9220" width="13.28515625" style="18" customWidth="1"/>
    <col min="9221" max="9221" width="16.140625" style="18" customWidth="1"/>
    <col min="9222" max="9222" width="12.85546875" style="18" customWidth="1"/>
    <col min="9223" max="9223" width="16.5703125" style="18" customWidth="1"/>
    <col min="9224" max="9224" width="43.140625" style="18" customWidth="1"/>
    <col min="9225" max="9472" width="9.140625" style="18"/>
    <col min="9473" max="9473" width="46" style="18" customWidth="1"/>
    <col min="9474" max="9474" width="12.5703125" style="18" customWidth="1"/>
    <col min="9475" max="9475" width="12" style="18" customWidth="1"/>
    <col min="9476" max="9476" width="13.28515625" style="18" customWidth="1"/>
    <col min="9477" max="9477" width="16.140625" style="18" customWidth="1"/>
    <col min="9478" max="9478" width="12.85546875" style="18" customWidth="1"/>
    <col min="9479" max="9479" width="16.5703125" style="18" customWidth="1"/>
    <col min="9480" max="9480" width="43.140625" style="18" customWidth="1"/>
    <col min="9481" max="9728" width="9.140625" style="18"/>
    <col min="9729" max="9729" width="46" style="18" customWidth="1"/>
    <col min="9730" max="9730" width="12.5703125" style="18" customWidth="1"/>
    <col min="9731" max="9731" width="12" style="18" customWidth="1"/>
    <col min="9732" max="9732" width="13.28515625" style="18" customWidth="1"/>
    <col min="9733" max="9733" width="16.140625" style="18" customWidth="1"/>
    <col min="9734" max="9734" width="12.85546875" style="18" customWidth="1"/>
    <col min="9735" max="9735" width="16.5703125" style="18" customWidth="1"/>
    <col min="9736" max="9736" width="43.140625" style="18" customWidth="1"/>
    <col min="9737" max="9984" width="9.140625" style="18"/>
    <col min="9985" max="9985" width="46" style="18" customWidth="1"/>
    <col min="9986" max="9986" width="12.5703125" style="18" customWidth="1"/>
    <col min="9987" max="9987" width="12" style="18" customWidth="1"/>
    <col min="9988" max="9988" width="13.28515625" style="18" customWidth="1"/>
    <col min="9989" max="9989" width="16.140625" style="18" customWidth="1"/>
    <col min="9990" max="9990" width="12.85546875" style="18" customWidth="1"/>
    <col min="9991" max="9991" width="16.5703125" style="18" customWidth="1"/>
    <col min="9992" max="9992" width="43.140625" style="18" customWidth="1"/>
    <col min="9993" max="10240" width="9.140625" style="18"/>
    <col min="10241" max="10241" width="46" style="18" customWidth="1"/>
    <col min="10242" max="10242" width="12.5703125" style="18" customWidth="1"/>
    <col min="10243" max="10243" width="12" style="18" customWidth="1"/>
    <col min="10244" max="10244" width="13.28515625" style="18" customWidth="1"/>
    <col min="10245" max="10245" width="16.140625" style="18" customWidth="1"/>
    <col min="10246" max="10246" width="12.85546875" style="18" customWidth="1"/>
    <col min="10247" max="10247" width="16.5703125" style="18" customWidth="1"/>
    <col min="10248" max="10248" width="43.140625" style="18" customWidth="1"/>
    <col min="10249" max="10496" width="9.140625" style="18"/>
    <col min="10497" max="10497" width="46" style="18" customWidth="1"/>
    <col min="10498" max="10498" width="12.5703125" style="18" customWidth="1"/>
    <col min="10499" max="10499" width="12" style="18" customWidth="1"/>
    <col min="10500" max="10500" width="13.28515625" style="18" customWidth="1"/>
    <col min="10501" max="10501" width="16.140625" style="18" customWidth="1"/>
    <col min="10502" max="10502" width="12.85546875" style="18" customWidth="1"/>
    <col min="10503" max="10503" width="16.5703125" style="18" customWidth="1"/>
    <col min="10504" max="10504" width="43.140625" style="18" customWidth="1"/>
    <col min="10505" max="10752" width="9.140625" style="18"/>
    <col min="10753" max="10753" width="46" style="18" customWidth="1"/>
    <col min="10754" max="10754" width="12.5703125" style="18" customWidth="1"/>
    <col min="10755" max="10755" width="12" style="18" customWidth="1"/>
    <col min="10756" max="10756" width="13.28515625" style="18" customWidth="1"/>
    <col min="10757" max="10757" width="16.140625" style="18" customWidth="1"/>
    <col min="10758" max="10758" width="12.85546875" style="18" customWidth="1"/>
    <col min="10759" max="10759" width="16.5703125" style="18" customWidth="1"/>
    <col min="10760" max="10760" width="43.140625" style="18" customWidth="1"/>
    <col min="10761" max="11008" width="9.140625" style="18"/>
    <col min="11009" max="11009" width="46" style="18" customWidth="1"/>
    <col min="11010" max="11010" width="12.5703125" style="18" customWidth="1"/>
    <col min="11011" max="11011" width="12" style="18" customWidth="1"/>
    <col min="11012" max="11012" width="13.28515625" style="18" customWidth="1"/>
    <col min="11013" max="11013" width="16.140625" style="18" customWidth="1"/>
    <col min="11014" max="11014" width="12.85546875" style="18" customWidth="1"/>
    <col min="11015" max="11015" width="16.5703125" style="18" customWidth="1"/>
    <col min="11016" max="11016" width="43.140625" style="18" customWidth="1"/>
    <col min="11017" max="11264" width="9.140625" style="18"/>
    <col min="11265" max="11265" width="46" style="18" customWidth="1"/>
    <col min="11266" max="11266" width="12.5703125" style="18" customWidth="1"/>
    <col min="11267" max="11267" width="12" style="18" customWidth="1"/>
    <col min="11268" max="11268" width="13.28515625" style="18" customWidth="1"/>
    <col min="11269" max="11269" width="16.140625" style="18" customWidth="1"/>
    <col min="11270" max="11270" width="12.85546875" style="18" customWidth="1"/>
    <col min="11271" max="11271" width="16.5703125" style="18" customWidth="1"/>
    <col min="11272" max="11272" width="43.140625" style="18" customWidth="1"/>
    <col min="11273" max="11520" width="9.140625" style="18"/>
    <col min="11521" max="11521" width="46" style="18" customWidth="1"/>
    <col min="11522" max="11522" width="12.5703125" style="18" customWidth="1"/>
    <col min="11523" max="11523" width="12" style="18" customWidth="1"/>
    <col min="11524" max="11524" width="13.28515625" style="18" customWidth="1"/>
    <col min="11525" max="11525" width="16.140625" style="18" customWidth="1"/>
    <col min="11526" max="11526" width="12.85546875" style="18" customWidth="1"/>
    <col min="11527" max="11527" width="16.5703125" style="18" customWidth="1"/>
    <col min="11528" max="11528" width="43.140625" style="18" customWidth="1"/>
    <col min="11529" max="11776" width="9.140625" style="18"/>
    <col min="11777" max="11777" width="46" style="18" customWidth="1"/>
    <col min="11778" max="11778" width="12.5703125" style="18" customWidth="1"/>
    <col min="11779" max="11779" width="12" style="18" customWidth="1"/>
    <col min="11780" max="11780" width="13.28515625" style="18" customWidth="1"/>
    <col min="11781" max="11781" width="16.140625" style="18" customWidth="1"/>
    <col min="11782" max="11782" width="12.85546875" style="18" customWidth="1"/>
    <col min="11783" max="11783" width="16.5703125" style="18" customWidth="1"/>
    <col min="11784" max="11784" width="43.140625" style="18" customWidth="1"/>
    <col min="11785" max="12032" width="9.140625" style="18"/>
    <col min="12033" max="12033" width="46" style="18" customWidth="1"/>
    <col min="12034" max="12034" width="12.5703125" style="18" customWidth="1"/>
    <col min="12035" max="12035" width="12" style="18" customWidth="1"/>
    <col min="12036" max="12036" width="13.28515625" style="18" customWidth="1"/>
    <col min="12037" max="12037" width="16.140625" style="18" customWidth="1"/>
    <col min="12038" max="12038" width="12.85546875" style="18" customWidth="1"/>
    <col min="12039" max="12039" width="16.5703125" style="18" customWidth="1"/>
    <col min="12040" max="12040" width="43.140625" style="18" customWidth="1"/>
    <col min="12041" max="12288" width="9.140625" style="18"/>
    <col min="12289" max="12289" width="46" style="18" customWidth="1"/>
    <col min="12290" max="12290" width="12.5703125" style="18" customWidth="1"/>
    <col min="12291" max="12291" width="12" style="18" customWidth="1"/>
    <col min="12292" max="12292" width="13.28515625" style="18" customWidth="1"/>
    <col min="12293" max="12293" width="16.140625" style="18" customWidth="1"/>
    <col min="12294" max="12294" width="12.85546875" style="18" customWidth="1"/>
    <col min="12295" max="12295" width="16.5703125" style="18" customWidth="1"/>
    <col min="12296" max="12296" width="43.140625" style="18" customWidth="1"/>
    <col min="12297" max="12544" width="9.140625" style="18"/>
    <col min="12545" max="12545" width="46" style="18" customWidth="1"/>
    <col min="12546" max="12546" width="12.5703125" style="18" customWidth="1"/>
    <col min="12547" max="12547" width="12" style="18" customWidth="1"/>
    <col min="12548" max="12548" width="13.28515625" style="18" customWidth="1"/>
    <col min="12549" max="12549" width="16.140625" style="18" customWidth="1"/>
    <col min="12550" max="12550" width="12.85546875" style="18" customWidth="1"/>
    <col min="12551" max="12551" width="16.5703125" style="18" customWidth="1"/>
    <col min="12552" max="12552" width="43.140625" style="18" customWidth="1"/>
    <col min="12553" max="12800" width="9.140625" style="18"/>
    <col min="12801" max="12801" width="46" style="18" customWidth="1"/>
    <col min="12802" max="12802" width="12.5703125" style="18" customWidth="1"/>
    <col min="12803" max="12803" width="12" style="18" customWidth="1"/>
    <col min="12804" max="12804" width="13.28515625" style="18" customWidth="1"/>
    <col min="12805" max="12805" width="16.140625" style="18" customWidth="1"/>
    <col min="12806" max="12806" width="12.85546875" style="18" customWidth="1"/>
    <col min="12807" max="12807" width="16.5703125" style="18" customWidth="1"/>
    <col min="12808" max="12808" width="43.140625" style="18" customWidth="1"/>
    <col min="12809" max="13056" width="9.140625" style="18"/>
    <col min="13057" max="13057" width="46" style="18" customWidth="1"/>
    <col min="13058" max="13058" width="12.5703125" style="18" customWidth="1"/>
    <col min="13059" max="13059" width="12" style="18" customWidth="1"/>
    <col min="13060" max="13060" width="13.28515625" style="18" customWidth="1"/>
    <col min="13061" max="13061" width="16.140625" style="18" customWidth="1"/>
    <col min="13062" max="13062" width="12.85546875" style="18" customWidth="1"/>
    <col min="13063" max="13063" width="16.5703125" style="18" customWidth="1"/>
    <col min="13064" max="13064" width="43.140625" style="18" customWidth="1"/>
    <col min="13065" max="13312" width="9.140625" style="18"/>
    <col min="13313" max="13313" width="46" style="18" customWidth="1"/>
    <col min="13314" max="13314" width="12.5703125" style="18" customWidth="1"/>
    <col min="13315" max="13315" width="12" style="18" customWidth="1"/>
    <col min="13316" max="13316" width="13.28515625" style="18" customWidth="1"/>
    <col min="13317" max="13317" width="16.140625" style="18" customWidth="1"/>
    <col min="13318" max="13318" width="12.85546875" style="18" customWidth="1"/>
    <col min="13319" max="13319" width="16.5703125" style="18" customWidth="1"/>
    <col min="13320" max="13320" width="43.140625" style="18" customWidth="1"/>
    <col min="13321" max="13568" width="9.140625" style="18"/>
    <col min="13569" max="13569" width="46" style="18" customWidth="1"/>
    <col min="13570" max="13570" width="12.5703125" style="18" customWidth="1"/>
    <col min="13571" max="13571" width="12" style="18" customWidth="1"/>
    <col min="13572" max="13572" width="13.28515625" style="18" customWidth="1"/>
    <col min="13573" max="13573" width="16.140625" style="18" customWidth="1"/>
    <col min="13574" max="13574" width="12.85546875" style="18" customWidth="1"/>
    <col min="13575" max="13575" width="16.5703125" style="18" customWidth="1"/>
    <col min="13576" max="13576" width="43.140625" style="18" customWidth="1"/>
    <col min="13577" max="13824" width="9.140625" style="18"/>
    <col min="13825" max="13825" width="46" style="18" customWidth="1"/>
    <col min="13826" max="13826" width="12.5703125" style="18" customWidth="1"/>
    <col min="13827" max="13827" width="12" style="18" customWidth="1"/>
    <col min="13828" max="13828" width="13.28515625" style="18" customWidth="1"/>
    <col min="13829" max="13829" width="16.140625" style="18" customWidth="1"/>
    <col min="13830" max="13830" width="12.85546875" style="18" customWidth="1"/>
    <col min="13831" max="13831" width="16.5703125" style="18" customWidth="1"/>
    <col min="13832" max="13832" width="43.140625" style="18" customWidth="1"/>
    <col min="13833" max="14080" width="9.140625" style="18"/>
    <col min="14081" max="14081" width="46" style="18" customWidth="1"/>
    <col min="14082" max="14082" width="12.5703125" style="18" customWidth="1"/>
    <col min="14083" max="14083" width="12" style="18" customWidth="1"/>
    <col min="14084" max="14084" width="13.28515625" style="18" customWidth="1"/>
    <col min="14085" max="14085" width="16.140625" style="18" customWidth="1"/>
    <col min="14086" max="14086" width="12.85546875" style="18" customWidth="1"/>
    <col min="14087" max="14087" width="16.5703125" style="18" customWidth="1"/>
    <col min="14088" max="14088" width="43.140625" style="18" customWidth="1"/>
    <col min="14089" max="14336" width="9.140625" style="18"/>
    <col min="14337" max="14337" width="46" style="18" customWidth="1"/>
    <col min="14338" max="14338" width="12.5703125" style="18" customWidth="1"/>
    <col min="14339" max="14339" width="12" style="18" customWidth="1"/>
    <col min="14340" max="14340" width="13.28515625" style="18" customWidth="1"/>
    <col min="14341" max="14341" width="16.140625" style="18" customWidth="1"/>
    <col min="14342" max="14342" width="12.85546875" style="18" customWidth="1"/>
    <col min="14343" max="14343" width="16.5703125" style="18" customWidth="1"/>
    <col min="14344" max="14344" width="43.140625" style="18" customWidth="1"/>
    <col min="14345" max="14592" width="9.140625" style="18"/>
    <col min="14593" max="14593" width="46" style="18" customWidth="1"/>
    <col min="14594" max="14594" width="12.5703125" style="18" customWidth="1"/>
    <col min="14595" max="14595" width="12" style="18" customWidth="1"/>
    <col min="14596" max="14596" width="13.28515625" style="18" customWidth="1"/>
    <col min="14597" max="14597" width="16.140625" style="18" customWidth="1"/>
    <col min="14598" max="14598" width="12.85546875" style="18" customWidth="1"/>
    <col min="14599" max="14599" width="16.5703125" style="18" customWidth="1"/>
    <col min="14600" max="14600" width="43.140625" style="18" customWidth="1"/>
    <col min="14601" max="14848" width="9.140625" style="18"/>
    <col min="14849" max="14849" width="46" style="18" customWidth="1"/>
    <col min="14850" max="14850" width="12.5703125" style="18" customWidth="1"/>
    <col min="14851" max="14851" width="12" style="18" customWidth="1"/>
    <col min="14852" max="14852" width="13.28515625" style="18" customWidth="1"/>
    <col min="14853" max="14853" width="16.140625" style="18" customWidth="1"/>
    <col min="14854" max="14854" width="12.85546875" style="18" customWidth="1"/>
    <col min="14855" max="14855" width="16.5703125" style="18" customWidth="1"/>
    <col min="14856" max="14856" width="43.140625" style="18" customWidth="1"/>
    <col min="14857" max="15104" width="9.140625" style="18"/>
    <col min="15105" max="15105" width="46" style="18" customWidth="1"/>
    <col min="15106" max="15106" width="12.5703125" style="18" customWidth="1"/>
    <col min="15107" max="15107" width="12" style="18" customWidth="1"/>
    <col min="15108" max="15108" width="13.28515625" style="18" customWidth="1"/>
    <col min="15109" max="15109" width="16.140625" style="18" customWidth="1"/>
    <col min="15110" max="15110" width="12.85546875" style="18" customWidth="1"/>
    <col min="15111" max="15111" width="16.5703125" style="18" customWidth="1"/>
    <col min="15112" max="15112" width="43.140625" style="18" customWidth="1"/>
    <col min="15113" max="15360" width="9.140625" style="18"/>
    <col min="15361" max="15361" width="46" style="18" customWidth="1"/>
    <col min="15362" max="15362" width="12.5703125" style="18" customWidth="1"/>
    <col min="15363" max="15363" width="12" style="18" customWidth="1"/>
    <col min="15364" max="15364" width="13.28515625" style="18" customWidth="1"/>
    <col min="15365" max="15365" width="16.140625" style="18" customWidth="1"/>
    <col min="15366" max="15366" width="12.85546875" style="18" customWidth="1"/>
    <col min="15367" max="15367" width="16.5703125" style="18" customWidth="1"/>
    <col min="15368" max="15368" width="43.140625" style="18" customWidth="1"/>
    <col min="15369" max="15616" width="9.140625" style="18"/>
    <col min="15617" max="15617" width="46" style="18" customWidth="1"/>
    <col min="15618" max="15618" width="12.5703125" style="18" customWidth="1"/>
    <col min="15619" max="15619" width="12" style="18" customWidth="1"/>
    <col min="15620" max="15620" width="13.28515625" style="18" customWidth="1"/>
    <col min="15621" max="15621" width="16.140625" style="18" customWidth="1"/>
    <col min="15622" max="15622" width="12.85546875" style="18" customWidth="1"/>
    <col min="15623" max="15623" width="16.5703125" style="18" customWidth="1"/>
    <col min="15624" max="15624" width="43.140625" style="18" customWidth="1"/>
    <col min="15625" max="15872" width="9.140625" style="18"/>
    <col min="15873" max="15873" width="46" style="18" customWidth="1"/>
    <col min="15874" max="15874" width="12.5703125" style="18" customWidth="1"/>
    <col min="15875" max="15875" width="12" style="18" customWidth="1"/>
    <col min="15876" max="15876" width="13.28515625" style="18" customWidth="1"/>
    <col min="15877" max="15877" width="16.140625" style="18" customWidth="1"/>
    <col min="15878" max="15878" width="12.85546875" style="18" customWidth="1"/>
    <col min="15879" max="15879" width="16.5703125" style="18" customWidth="1"/>
    <col min="15880" max="15880" width="43.140625" style="18" customWidth="1"/>
    <col min="15881" max="16128" width="9.140625" style="18"/>
    <col min="16129" max="16129" width="46" style="18" customWidth="1"/>
    <col min="16130" max="16130" width="12.5703125" style="18" customWidth="1"/>
    <col min="16131" max="16131" width="12" style="18" customWidth="1"/>
    <col min="16132" max="16132" width="13.28515625" style="18" customWidth="1"/>
    <col min="16133" max="16133" width="16.140625" style="18" customWidth="1"/>
    <col min="16134" max="16134" width="12.85546875" style="18" customWidth="1"/>
    <col min="16135" max="16135" width="16.5703125" style="18" customWidth="1"/>
    <col min="16136" max="16136" width="43.140625" style="18" customWidth="1"/>
    <col min="16137" max="16384" width="9.140625" style="18"/>
  </cols>
  <sheetData>
    <row r="1" spans="1:256" x14ac:dyDescent="0.25">
      <c r="A1" s="1"/>
      <c r="B1" s="17"/>
      <c r="C1" s="17"/>
      <c r="D1" s="17"/>
      <c r="E1" s="17"/>
      <c r="F1" s="17"/>
      <c r="G1" s="1"/>
      <c r="H1" s="1"/>
      <c r="I1" s="1"/>
      <c r="J1" s="17"/>
      <c r="K1" s="17"/>
      <c r="L1" s="17"/>
      <c r="M1" s="17"/>
      <c r="N1" s="17"/>
      <c r="O1" s="1"/>
      <c r="P1" s="1"/>
      <c r="Q1" s="1"/>
      <c r="R1" s="17"/>
      <c r="S1" s="17"/>
      <c r="T1" s="17"/>
      <c r="U1" s="17"/>
      <c r="V1" s="17"/>
      <c r="W1" s="1"/>
      <c r="X1" s="1"/>
      <c r="Y1" s="1"/>
      <c r="Z1" s="17"/>
      <c r="AA1" s="17"/>
      <c r="AB1" s="17"/>
      <c r="AC1" s="17"/>
      <c r="AD1" s="17"/>
      <c r="AE1" s="1"/>
      <c r="AF1" s="1"/>
      <c r="AG1" s="1"/>
      <c r="AH1" s="17"/>
      <c r="AI1" s="17"/>
      <c r="AJ1" s="17"/>
      <c r="AK1" s="17"/>
      <c r="AL1" s="17"/>
      <c r="AM1" s="1"/>
      <c r="AN1" s="1"/>
      <c r="AO1" s="1"/>
      <c r="AP1" s="17"/>
      <c r="AQ1" s="17"/>
      <c r="AR1" s="17"/>
      <c r="AS1" s="17"/>
      <c r="AT1" s="17"/>
      <c r="AU1" s="1"/>
      <c r="AV1" s="1"/>
      <c r="AW1" s="1"/>
      <c r="AX1" s="17"/>
      <c r="AY1" s="17"/>
      <c r="AZ1" s="17"/>
      <c r="BA1" s="17"/>
      <c r="BB1" s="17"/>
      <c r="BC1" s="1"/>
      <c r="BD1" s="1"/>
      <c r="BE1" s="1"/>
      <c r="BF1" s="17"/>
      <c r="BG1" s="17"/>
      <c r="BH1" s="17"/>
      <c r="BI1" s="17"/>
      <c r="BJ1" s="17"/>
      <c r="BK1" s="1"/>
      <c r="BL1" s="1"/>
      <c r="BM1" s="1"/>
      <c r="BN1" s="17"/>
      <c r="BO1" s="17"/>
      <c r="BP1" s="17"/>
      <c r="BQ1" s="17"/>
      <c r="BR1" s="17"/>
      <c r="BS1" s="1"/>
      <c r="BT1" s="1"/>
      <c r="BU1" s="1"/>
      <c r="BV1" s="17"/>
      <c r="BW1" s="17"/>
      <c r="BX1" s="17"/>
      <c r="BY1" s="17"/>
      <c r="BZ1" s="17"/>
      <c r="CA1" s="1"/>
      <c r="CB1" s="1"/>
      <c r="CC1" s="1"/>
      <c r="CD1" s="17"/>
      <c r="CE1" s="17"/>
      <c r="CF1" s="17"/>
      <c r="CG1" s="17"/>
      <c r="CH1" s="17"/>
      <c r="CI1" s="1"/>
      <c r="CJ1" s="1"/>
      <c r="CK1" s="1"/>
      <c r="CL1" s="17"/>
      <c r="CM1" s="17"/>
      <c r="CN1" s="17"/>
      <c r="CO1" s="17"/>
      <c r="CP1" s="17"/>
      <c r="CQ1" s="1"/>
      <c r="CR1" s="1"/>
      <c r="CS1" s="1"/>
      <c r="CT1" s="17"/>
      <c r="CU1" s="17"/>
      <c r="CV1" s="17"/>
      <c r="CW1" s="17"/>
      <c r="CX1" s="17"/>
      <c r="CY1" s="1"/>
      <c r="CZ1" s="1"/>
      <c r="DA1" s="1"/>
      <c r="DB1" s="17"/>
      <c r="DC1" s="17"/>
      <c r="DD1" s="17"/>
      <c r="DE1" s="17"/>
      <c r="DF1" s="17"/>
      <c r="DG1" s="1"/>
      <c r="DH1" s="1"/>
      <c r="DI1" s="1"/>
      <c r="DJ1" s="17"/>
      <c r="DK1" s="17"/>
      <c r="DL1" s="17"/>
      <c r="DM1" s="17"/>
      <c r="DN1" s="17"/>
      <c r="DO1" s="1"/>
      <c r="DP1" s="1"/>
      <c r="DQ1" s="1"/>
      <c r="DR1" s="17"/>
      <c r="DS1" s="17"/>
      <c r="DT1" s="17"/>
      <c r="DU1" s="17"/>
      <c r="DV1" s="17"/>
      <c r="DW1" s="1"/>
      <c r="DX1" s="1"/>
      <c r="DY1" s="1"/>
      <c r="DZ1" s="17"/>
      <c r="EA1" s="17"/>
      <c r="EB1" s="17"/>
      <c r="EC1" s="17"/>
      <c r="ED1" s="17"/>
      <c r="EE1" s="1"/>
      <c r="EF1" s="1"/>
      <c r="EG1" s="1"/>
      <c r="EH1" s="17"/>
      <c r="EI1" s="17"/>
      <c r="EJ1" s="17"/>
      <c r="EK1" s="17"/>
      <c r="EL1" s="17"/>
      <c r="EM1" s="1"/>
      <c r="EN1" s="1"/>
      <c r="EO1" s="1"/>
      <c r="EP1" s="17"/>
      <c r="EQ1" s="17"/>
      <c r="ER1" s="17"/>
      <c r="ES1" s="17"/>
      <c r="ET1" s="17"/>
      <c r="EU1" s="1"/>
      <c r="EV1" s="1"/>
      <c r="EW1" s="1"/>
      <c r="EX1" s="17"/>
      <c r="EY1" s="17"/>
      <c r="EZ1" s="17"/>
      <c r="FA1" s="17"/>
      <c r="FB1" s="17"/>
      <c r="FC1" s="1"/>
      <c r="FD1" s="1"/>
      <c r="FE1" s="1"/>
      <c r="FF1" s="17"/>
      <c r="FG1" s="17"/>
      <c r="FH1" s="17"/>
      <c r="FI1" s="17"/>
      <c r="FJ1" s="17"/>
      <c r="FK1" s="1"/>
      <c r="FL1" s="1"/>
      <c r="FM1" s="1"/>
      <c r="FN1" s="17"/>
      <c r="FO1" s="17"/>
      <c r="FP1" s="17"/>
      <c r="FQ1" s="17"/>
      <c r="FR1" s="17"/>
      <c r="FS1" s="1"/>
      <c r="FT1" s="1"/>
      <c r="FU1" s="1"/>
      <c r="FV1" s="17"/>
      <c r="FW1" s="17"/>
      <c r="FX1" s="17"/>
      <c r="FY1" s="17"/>
      <c r="FZ1" s="17"/>
      <c r="GA1" s="1"/>
      <c r="GB1" s="1"/>
      <c r="GC1" s="1"/>
      <c r="GD1" s="17"/>
      <c r="GE1" s="17"/>
      <c r="GF1" s="17"/>
      <c r="GG1" s="17"/>
      <c r="GH1" s="17"/>
      <c r="GI1" s="1"/>
      <c r="GJ1" s="1"/>
      <c r="GK1" s="1"/>
      <c r="GL1" s="17"/>
      <c r="GM1" s="17"/>
      <c r="GN1" s="17"/>
      <c r="GO1" s="17"/>
      <c r="GP1" s="17"/>
      <c r="GQ1" s="1"/>
      <c r="GR1" s="1"/>
      <c r="GS1" s="1"/>
      <c r="GT1" s="17"/>
      <c r="GU1" s="17"/>
      <c r="GV1" s="17"/>
      <c r="GW1" s="17"/>
      <c r="GX1" s="17"/>
      <c r="GY1" s="1"/>
      <c r="GZ1" s="1"/>
      <c r="HA1" s="1"/>
      <c r="HB1" s="17"/>
      <c r="HC1" s="17"/>
      <c r="HD1" s="17"/>
      <c r="HE1" s="17"/>
      <c r="HF1" s="17"/>
      <c r="HG1" s="1"/>
      <c r="HH1" s="1"/>
      <c r="HI1" s="1"/>
      <c r="HJ1" s="17"/>
      <c r="HK1" s="17"/>
      <c r="HL1" s="17"/>
      <c r="HM1" s="17"/>
      <c r="HN1" s="17"/>
      <c r="HO1" s="1"/>
      <c r="HP1" s="1"/>
      <c r="HQ1" s="1"/>
      <c r="HR1" s="17"/>
      <c r="HS1" s="17"/>
      <c r="HT1" s="17"/>
      <c r="HU1" s="17"/>
      <c r="HV1" s="17"/>
      <c r="HW1" s="1"/>
      <c r="HX1" s="1"/>
      <c r="HY1" s="1"/>
      <c r="HZ1" s="17"/>
      <c r="IA1" s="17"/>
      <c r="IB1" s="17"/>
      <c r="IC1" s="17"/>
      <c r="ID1" s="17"/>
      <c r="IE1" s="1"/>
      <c r="IF1" s="1"/>
      <c r="IG1" s="1"/>
      <c r="IH1" s="17"/>
      <c r="II1" s="17"/>
      <c r="IJ1" s="17"/>
      <c r="IK1" s="17"/>
      <c r="IL1" s="17"/>
      <c r="IM1" s="1"/>
      <c r="IN1" s="1"/>
      <c r="IO1" s="1"/>
      <c r="IP1" s="17"/>
      <c r="IQ1" s="17"/>
      <c r="IR1" s="17"/>
      <c r="IS1" s="17"/>
      <c r="IT1" s="17"/>
      <c r="IU1" s="1"/>
      <c r="IV1" s="1"/>
    </row>
    <row r="2" spans="1:256" x14ac:dyDescent="0.25">
      <c r="A2" s="54" t="s">
        <v>129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 t="s">
        <v>130</v>
      </c>
      <c r="EH2" s="54"/>
      <c r="EI2" s="54"/>
      <c r="EJ2" s="54"/>
      <c r="EK2" s="54"/>
      <c r="EL2" s="54"/>
      <c r="EM2" s="54"/>
      <c r="EN2" s="54"/>
      <c r="EO2" s="54" t="s">
        <v>130</v>
      </c>
      <c r="EP2" s="54"/>
      <c r="EQ2" s="54"/>
      <c r="ER2" s="54"/>
      <c r="ES2" s="54"/>
      <c r="ET2" s="54"/>
      <c r="EU2" s="54"/>
      <c r="EV2" s="54"/>
      <c r="EW2" s="54" t="s">
        <v>130</v>
      </c>
      <c r="EX2" s="54"/>
      <c r="EY2" s="54"/>
      <c r="EZ2" s="54"/>
      <c r="FA2" s="54"/>
      <c r="FB2" s="54"/>
      <c r="FC2" s="54"/>
      <c r="FD2" s="54"/>
      <c r="FE2" s="54" t="s">
        <v>130</v>
      </c>
      <c r="FF2" s="54"/>
      <c r="FG2" s="54"/>
      <c r="FH2" s="54"/>
      <c r="FI2" s="54"/>
      <c r="FJ2" s="54"/>
      <c r="FK2" s="54"/>
      <c r="FL2" s="54"/>
      <c r="FM2" s="54" t="s">
        <v>130</v>
      </c>
      <c r="FN2" s="54"/>
      <c r="FO2" s="54"/>
      <c r="FP2" s="54"/>
      <c r="FQ2" s="54"/>
      <c r="FR2" s="54"/>
      <c r="FS2" s="54"/>
      <c r="FT2" s="54"/>
      <c r="FU2" s="54" t="s">
        <v>130</v>
      </c>
      <c r="FV2" s="54"/>
      <c r="FW2" s="54"/>
      <c r="FX2" s="54"/>
      <c r="FY2" s="54"/>
      <c r="FZ2" s="54"/>
      <c r="GA2" s="54"/>
      <c r="GB2" s="54"/>
      <c r="GC2" s="54" t="s">
        <v>130</v>
      </c>
      <c r="GD2" s="54"/>
      <c r="GE2" s="54"/>
      <c r="GF2" s="54"/>
      <c r="GG2" s="54"/>
      <c r="GH2" s="54"/>
      <c r="GI2" s="54"/>
      <c r="GJ2" s="54"/>
      <c r="GK2" s="54" t="s">
        <v>130</v>
      </c>
      <c r="GL2" s="54"/>
      <c r="GM2" s="54"/>
      <c r="GN2" s="54"/>
      <c r="GO2" s="54"/>
      <c r="GP2" s="54"/>
      <c r="GQ2" s="54"/>
      <c r="GR2" s="54"/>
      <c r="GS2" s="54" t="s">
        <v>130</v>
      </c>
      <c r="GT2" s="54"/>
      <c r="GU2" s="54"/>
      <c r="GV2" s="54"/>
      <c r="GW2" s="54"/>
      <c r="GX2" s="54"/>
      <c r="GY2" s="54"/>
      <c r="GZ2" s="54"/>
      <c r="HA2" s="54" t="s">
        <v>130</v>
      </c>
      <c r="HB2" s="54"/>
      <c r="HC2" s="54"/>
      <c r="HD2" s="54"/>
      <c r="HE2" s="54"/>
      <c r="HF2" s="54"/>
      <c r="HG2" s="54"/>
      <c r="HH2" s="54"/>
      <c r="HI2" s="54" t="s">
        <v>130</v>
      </c>
      <c r="HJ2" s="54"/>
      <c r="HK2" s="54"/>
      <c r="HL2" s="54"/>
      <c r="HM2" s="54"/>
      <c r="HN2" s="54"/>
      <c r="HO2" s="54"/>
      <c r="HP2" s="54"/>
      <c r="HQ2" s="54" t="s">
        <v>130</v>
      </c>
      <c r="HR2" s="54"/>
      <c r="HS2" s="54"/>
      <c r="HT2" s="54"/>
      <c r="HU2" s="54"/>
      <c r="HV2" s="54"/>
      <c r="HW2" s="54"/>
      <c r="HX2" s="54"/>
      <c r="HY2" s="54" t="s">
        <v>130</v>
      </c>
      <c r="HZ2" s="54"/>
      <c r="IA2" s="54"/>
      <c r="IB2" s="54"/>
      <c r="IC2" s="54"/>
      <c r="ID2" s="54"/>
      <c r="IE2" s="54"/>
      <c r="IF2" s="54"/>
      <c r="IG2" s="54" t="s">
        <v>130</v>
      </c>
      <c r="IH2" s="54"/>
      <c r="II2" s="54"/>
      <c r="IJ2" s="54"/>
      <c r="IK2" s="54"/>
      <c r="IL2" s="54"/>
      <c r="IM2" s="54"/>
      <c r="IN2" s="54"/>
      <c r="IO2" s="54" t="s">
        <v>130</v>
      </c>
      <c r="IP2" s="54"/>
      <c r="IQ2" s="54"/>
      <c r="IR2" s="54"/>
      <c r="IS2" s="54"/>
      <c r="IT2" s="54"/>
      <c r="IU2" s="54"/>
      <c r="IV2" s="54"/>
    </row>
    <row r="3" spans="1:256" x14ac:dyDescent="0.25">
      <c r="A3" s="1"/>
      <c r="B3" s="17"/>
      <c r="C3" s="17"/>
      <c r="D3" s="17"/>
      <c r="E3" s="17"/>
      <c r="F3" s="17"/>
      <c r="G3" s="1"/>
      <c r="H3" s="1"/>
      <c r="I3" s="1"/>
      <c r="J3" s="17"/>
      <c r="K3" s="17"/>
      <c r="L3" s="17"/>
      <c r="M3" s="17"/>
      <c r="N3" s="17"/>
      <c r="O3" s="1"/>
      <c r="P3" s="1"/>
      <c r="Q3" s="1"/>
      <c r="R3" s="17"/>
      <c r="S3" s="17"/>
      <c r="T3" s="17"/>
      <c r="U3" s="17"/>
      <c r="V3" s="17"/>
      <c r="W3" s="1"/>
      <c r="X3" s="1"/>
      <c r="Y3" s="1"/>
      <c r="Z3" s="17"/>
      <c r="AA3" s="17"/>
      <c r="AB3" s="17"/>
      <c r="AC3" s="17"/>
      <c r="AD3" s="17"/>
      <c r="AE3" s="1"/>
      <c r="AF3" s="1"/>
      <c r="AG3" s="1"/>
      <c r="AH3" s="17"/>
      <c r="AI3" s="17"/>
      <c r="AJ3" s="17"/>
      <c r="AK3" s="17"/>
      <c r="AL3" s="17"/>
      <c r="AM3" s="1"/>
      <c r="AN3" s="1"/>
      <c r="AO3" s="1"/>
      <c r="AP3" s="17"/>
      <c r="AQ3" s="17"/>
      <c r="AR3" s="17"/>
      <c r="AS3" s="17"/>
      <c r="AT3" s="17"/>
      <c r="AU3" s="1"/>
      <c r="AV3" s="1"/>
      <c r="AW3" s="1"/>
      <c r="AX3" s="17"/>
      <c r="AY3" s="17"/>
      <c r="AZ3" s="17"/>
      <c r="BA3" s="17"/>
      <c r="BB3" s="17"/>
      <c r="BC3" s="1"/>
      <c r="BD3" s="1"/>
      <c r="BE3" s="1"/>
      <c r="BF3" s="17"/>
      <c r="BG3" s="17"/>
      <c r="BH3" s="17"/>
      <c r="BI3" s="17"/>
      <c r="BJ3" s="17"/>
      <c r="BK3" s="1"/>
      <c r="BL3" s="1"/>
      <c r="BM3" s="1"/>
      <c r="BN3" s="17"/>
      <c r="BO3" s="17"/>
      <c r="BP3" s="17"/>
      <c r="BQ3" s="17"/>
      <c r="BR3" s="17"/>
      <c r="BS3" s="1"/>
      <c r="BT3" s="1"/>
      <c r="BU3" s="1"/>
      <c r="BV3" s="17"/>
      <c r="BW3" s="17"/>
      <c r="BX3" s="17"/>
      <c r="BY3" s="17"/>
      <c r="BZ3" s="17"/>
      <c r="CA3" s="1"/>
      <c r="CB3" s="1"/>
      <c r="CC3" s="1"/>
      <c r="CD3" s="17"/>
      <c r="CE3" s="17"/>
      <c r="CF3" s="17"/>
      <c r="CG3" s="17"/>
      <c r="CH3" s="17"/>
      <c r="CI3" s="1"/>
      <c r="CJ3" s="1"/>
      <c r="CK3" s="1"/>
      <c r="CL3" s="17"/>
      <c r="CM3" s="17"/>
      <c r="CN3" s="17"/>
      <c r="CO3" s="17"/>
      <c r="CP3" s="17"/>
      <c r="CQ3" s="1"/>
      <c r="CR3" s="1"/>
      <c r="CS3" s="1"/>
      <c r="CT3" s="17"/>
      <c r="CU3" s="17"/>
      <c r="CV3" s="17"/>
      <c r="CW3" s="17"/>
      <c r="CX3" s="17"/>
      <c r="CY3" s="1"/>
      <c r="CZ3" s="1"/>
      <c r="DA3" s="1"/>
      <c r="DB3" s="17"/>
      <c r="DC3" s="17"/>
      <c r="DD3" s="17"/>
      <c r="DE3" s="17"/>
      <c r="DF3" s="17"/>
      <c r="DG3" s="1"/>
      <c r="DH3" s="1"/>
      <c r="DI3" s="1"/>
      <c r="DJ3" s="17"/>
      <c r="DK3" s="17"/>
      <c r="DL3" s="17"/>
      <c r="DM3" s="17"/>
      <c r="DN3" s="17"/>
      <c r="DO3" s="1"/>
      <c r="DP3" s="1"/>
      <c r="DQ3" s="1"/>
      <c r="DR3" s="17"/>
      <c r="DS3" s="17"/>
      <c r="DT3" s="17"/>
      <c r="DU3" s="17"/>
      <c r="DV3" s="17"/>
      <c r="DW3" s="1"/>
      <c r="DX3" s="1"/>
      <c r="DY3" s="1"/>
      <c r="DZ3" s="17"/>
      <c r="EA3" s="17"/>
      <c r="EB3" s="17"/>
      <c r="EC3" s="17"/>
      <c r="ED3" s="17"/>
      <c r="EE3" s="1"/>
      <c r="EF3" s="1"/>
      <c r="EG3" s="1"/>
      <c r="EH3" s="17"/>
      <c r="EI3" s="17"/>
      <c r="EJ3" s="17"/>
      <c r="EK3" s="17"/>
      <c r="EL3" s="17"/>
      <c r="EM3" s="1"/>
      <c r="EN3" s="1"/>
      <c r="EO3" s="1"/>
      <c r="EP3" s="17"/>
      <c r="EQ3" s="17"/>
      <c r="ER3" s="17"/>
      <c r="ES3" s="17"/>
      <c r="ET3" s="17"/>
      <c r="EU3" s="1"/>
      <c r="EV3" s="1"/>
      <c r="EW3" s="1"/>
      <c r="EX3" s="17"/>
      <c r="EY3" s="17"/>
      <c r="EZ3" s="17"/>
      <c r="FA3" s="17"/>
      <c r="FB3" s="17"/>
      <c r="FC3" s="1"/>
      <c r="FD3" s="1"/>
      <c r="FE3" s="1"/>
      <c r="FF3" s="17"/>
      <c r="FG3" s="17"/>
      <c r="FH3" s="17"/>
      <c r="FI3" s="17"/>
      <c r="FJ3" s="17"/>
      <c r="FK3" s="1"/>
      <c r="FL3" s="1"/>
      <c r="FM3" s="1"/>
      <c r="FN3" s="17"/>
      <c r="FO3" s="17"/>
      <c r="FP3" s="17"/>
      <c r="FQ3" s="17"/>
      <c r="FR3" s="17"/>
      <c r="FS3" s="1"/>
      <c r="FT3" s="1"/>
      <c r="FU3" s="1"/>
      <c r="FV3" s="17"/>
      <c r="FW3" s="17"/>
      <c r="FX3" s="17"/>
      <c r="FY3" s="17"/>
      <c r="FZ3" s="17"/>
      <c r="GA3" s="1"/>
      <c r="GB3" s="1"/>
      <c r="GC3" s="1"/>
      <c r="GD3" s="17"/>
      <c r="GE3" s="17"/>
      <c r="GF3" s="17"/>
      <c r="GG3" s="17"/>
      <c r="GH3" s="17"/>
      <c r="GI3" s="1"/>
      <c r="GJ3" s="1"/>
      <c r="GK3" s="1"/>
      <c r="GL3" s="17"/>
      <c r="GM3" s="17"/>
      <c r="GN3" s="17"/>
      <c r="GO3" s="17"/>
      <c r="GP3" s="17"/>
      <c r="GQ3" s="1"/>
      <c r="GR3" s="1"/>
      <c r="GS3" s="1"/>
      <c r="GT3" s="17"/>
      <c r="GU3" s="17"/>
      <c r="GV3" s="17"/>
      <c r="GW3" s="17"/>
      <c r="GX3" s="17"/>
      <c r="GY3" s="1"/>
      <c r="GZ3" s="1"/>
      <c r="HA3" s="1"/>
      <c r="HB3" s="17"/>
      <c r="HC3" s="17"/>
      <c r="HD3" s="17"/>
      <c r="HE3" s="17"/>
      <c r="HF3" s="17"/>
      <c r="HG3" s="1"/>
      <c r="HH3" s="1"/>
      <c r="HI3" s="1"/>
      <c r="HJ3" s="17"/>
      <c r="HK3" s="17"/>
      <c r="HL3" s="17"/>
      <c r="HM3" s="17"/>
      <c r="HN3" s="17"/>
      <c r="HO3" s="1"/>
      <c r="HP3" s="1"/>
      <c r="HQ3" s="1"/>
      <c r="HR3" s="17"/>
      <c r="HS3" s="17"/>
      <c r="HT3" s="17"/>
      <c r="HU3" s="17"/>
      <c r="HV3" s="17"/>
      <c r="HW3" s="1"/>
      <c r="HX3" s="1"/>
      <c r="HY3" s="1"/>
      <c r="HZ3" s="17"/>
      <c r="IA3" s="17"/>
      <c r="IB3" s="17"/>
      <c r="IC3" s="17"/>
      <c r="ID3" s="17"/>
      <c r="IE3" s="1"/>
      <c r="IF3" s="1"/>
      <c r="IG3" s="1"/>
      <c r="IH3" s="17"/>
      <c r="II3" s="17"/>
      <c r="IJ3" s="17"/>
      <c r="IK3" s="17"/>
      <c r="IL3" s="17"/>
      <c r="IM3" s="1"/>
      <c r="IN3" s="1"/>
      <c r="IO3" s="1"/>
      <c r="IP3" s="17"/>
      <c r="IQ3" s="17"/>
      <c r="IR3" s="17"/>
      <c r="IS3" s="17"/>
      <c r="IT3" s="17"/>
      <c r="IU3" s="1"/>
      <c r="IV3" s="1"/>
    </row>
    <row r="4" spans="1:256" x14ac:dyDescent="0.25">
      <c r="A4" s="1"/>
      <c r="B4" s="17"/>
      <c r="C4" s="55" t="s">
        <v>131</v>
      </c>
      <c r="D4" s="55"/>
      <c r="E4" s="17"/>
      <c r="F4" s="17"/>
      <c r="G4" s="1"/>
      <c r="H4" s="1"/>
      <c r="I4" s="1"/>
      <c r="J4" s="17"/>
      <c r="K4" s="55"/>
      <c r="L4" s="55"/>
      <c r="M4" s="17"/>
      <c r="N4" s="17"/>
      <c r="O4" s="1"/>
      <c r="P4" s="1"/>
      <c r="Q4" s="1"/>
      <c r="R4" s="17"/>
      <c r="S4" s="55"/>
      <c r="T4" s="55"/>
      <c r="U4" s="17"/>
      <c r="V4" s="17"/>
      <c r="W4" s="1"/>
      <c r="X4" s="1"/>
      <c r="Y4" s="1"/>
      <c r="Z4" s="17"/>
      <c r="AA4" s="55"/>
      <c r="AB4" s="55"/>
      <c r="AC4" s="17"/>
      <c r="AD4" s="17"/>
      <c r="AE4" s="1"/>
      <c r="AF4" s="1"/>
      <c r="AG4" s="1"/>
      <c r="AH4" s="17"/>
      <c r="AI4" s="55"/>
      <c r="AJ4" s="55"/>
      <c r="AK4" s="17"/>
      <c r="AL4" s="17"/>
      <c r="AM4" s="1"/>
      <c r="AN4" s="1"/>
      <c r="AO4" s="1"/>
      <c r="AP4" s="17"/>
      <c r="AQ4" s="55"/>
      <c r="AR4" s="55"/>
      <c r="AS4" s="17"/>
      <c r="AT4" s="17"/>
      <c r="AU4" s="1"/>
      <c r="AV4" s="1"/>
      <c r="AW4" s="1"/>
      <c r="AX4" s="17"/>
      <c r="AY4" s="55"/>
      <c r="AZ4" s="55"/>
      <c r="BA4" s="17"/>
      <c r="BB4" s="17"/>
      <c r="BC4" s="1"/>
      <c r="BD4" s="1"/>
      <c r="BE4" s="1"/>
      <c r="BF4" s="17"/>
      <c r="BG4" s="55"/>
      <c r="BH4" s="55"/>
      <c r="BI4" s="17"/>
      <c r="BJ4" s="17"/>
      <c r="BK4" s="1"/>
      <c r="BL4" s="1"/>
      <c r="BM4" s="1"/>
      <c r="BN4" s="17"/>
      <c r="BO4" s="55"/>
      <c r="BP4" s="55"/>
      <c r="BQ4" s="17"/>
      <c r="BR4" s="17"/>
      <c r="BS4" s="1"/>
      <c r="BT4" s="1"/>
      <c r="BU4" s="1"/>
      <c r="BV4" s="17"/>
      <c r="BW4" s="55"/>
      <c r="BX4" s="55"/>
      <c r="BY4" s="17"/>
      <c r="BZ4" s="17"/>
      <c r="CA4" s="1"/>
      <c r="CB4" s="1"/>
      <c r="CC4" s="1"/>
      <c r="CD4" s="17"/>
      <c r="CE4" s="55"/>
      <c r="CF4" s="55"/>
      <c r="CG4" s="17"/>
      <c r="CH4" s="17"/>
      <c r="CI4" s="1"/>
      <c r="CJ4" s="1"/>
      <c r="CK4" s="1"/>
      <c r="CL4" s="17"/>
      <c r="CM4" s="55"/>
      <c r="CN4" s="55"/>
      <c r="CO4" s="17"/>
      <c r="CP4" s="17"/>
      <c r="CQ4" s="1"/>
      <c r="CR4" s="1"/>
      <c r="CS4" s="1"/>
      <c r="CT4" s="17"/>
      <c r="CU4" s="55"/>
      <c r="CV4" s="55"/>
      <c r="CW4" s="17"/>
      <c r="CX4" s="17"/>
      <c r="CY4" s="1"/>
      <c r="CZ4" s="1"/>
      <c r="DA4" s="1"/>
      <c r="DB4" s="17"/>
      <c r="DC4" s="55"/>
      <c r="DD4" s="55"/>
      <c r="DE4" s="17"/>
      <c r="DF4" s="17"/>
      <c r="DG4" s="1"/>
      <c r="DH4" s="1"/>
      <c r="DI4" s="1"/>
      <c r="DJ4" s="17"/>
      <c r="DK4" s="55"/>
      <c r="DL4" s="55"/>
      <c r="DM4" s="17"/>
      <c r="DN4" s="17"/>
      <c r="DO4" s="1"/>
      <c r="DP4" s="1"/>
      <c r="DQ4" s="1"/>
      <c r="DR4" s="17"/>
      <c r="DS4" s="55"/>
      <c r="DT4" s="55"/>
      <c r="DU4" s="17"/>
      <c r="DV4" s="17"/>
      <c r="DW4" s="1"/>
      <c r="DX4" s="1"/>
      <c r="DY4" s="1"/>
      <c r="DZ4" s="17"/>
      <c r="EA4" s="55"/>
      <c r="EB4" s="55"/>
      <c r="EC4" s="17"/>
      <c r="ED4" s="17"/>
      <c r="EE4" s="1"/>
      <c r="EF4" s="1"/>
      <c r="EG4" s="1"/>
      <c r="EH4" s="17"/>
      <c r="EI4" s="55" t="s">
        <v>131</v>
      </c>
      <c r="EJ4" s="55"/>
      <c r="EK4" s="17"/>
      <c r="EL4" s="17"/>
      <c r="EM4" s="1"/>
      <c r="EN4" s="1"/>
      <c r="EO4" s="1"/>
      <c r="EP4" s="17"/>
      <c r="EQ4" s="55" t="s">
        <v>131</v>
      </c>
      <c r="ER4" s="55"/>
      <c r="ES4" s="17"/>
      <c r="ET4" s="17"/>
      <c r="EU4" s="1"/>
      <c r="EV4" s="1"/>
      <c r="EW4" s="1"/>
      <c r="EX4" s="17"/>
      <c r="EY4" s="55" t="s">
        <v>131</v>
      </c>
      <c r="EZ4" s="55"/>
      <c r="FA4" s="17"/>
      <c r="FB4" s="17"/>
      <c r="FC4" s="1"/>
      <c r="FD4" s="1"/>
      <c r="FE4" s="1"/>
      <c r="FF4" s="17"/>
      <c r="FG4" s="55" t="s">
        <v>131</v>
      </c>
      <c r="FH4" s="55"/>
      <c r="FI4" s="17"/>
      <c r="FJ4" s="17"/>
      <c r="FK4" s="1"/>
      <c r="FL4" s="1"/>
      <c r="FM4" s="1"/>
      <c r="FN4" s="17"/>
      <c r="FO4" s="55" t="s">
        <v>131</v>
      </c>
      <c r="FP4" s="55"/>
      <c r="FQ4" s="17"/>
      <c r="FR4" s="17"/>
      <c r="FS4" s="1"/>
      <c r="FT4" s="1"/>
      <c r="FU4" s="1"/>
      <c r="FV4" s="17"/>
      <c r="FW4" s="55" t="s">
        <v>131</v>
      </c>
      <c r="FX4" s="55"/>
      <c r="FY4" s="17"/>
      <c r="FZ4" s="17"/>
      <c r="GA4" s="1"/>
      <c r="GB4" s="1"/>
      <c r="GC4" s="1"/>
      <c r="GD4" s="17"/>
      <c r="GE4" s="55" t="s">
        <v>131</v>
      </c>
      <c r="GF4" s="55"/>
      <c r="GG4" s="17"/>
      <c r="GH4" s="17"/>
      <c r="GI4" s="1"/>
      <c r="GJ4" s="1"/>
      <c r="GK4" s="1"/>
      <c r="GL4" s="17"/>
      <c r="GM4" s="55" t="s">
        <v>131</v>
      </c>
      <c r="GN4" s="55"/>
      <c r="GO4" s="17"/>
      <c r="GP4" s="17"/>
      <c r="GQ4" s="1"/>
      <c r="GR4" s="1"/>
      <c r="GS4" s="1"/>
      <c r="GT4" s="17"/>
      <c r="GU4" s="55" t="s">
        <v>131</v>
      </c>
      <c r="GV4" s="55"/>
      <c r="GW4" s="17"/>
      <c r="GX4" s="17"/>
      <c r="GY4" s="1"/>
      <c r="GZ4" s="1"/>
      <c r="HA4" s="1"/>
      <c r="HB4" s="17"/>
      <c r="HC4" s="55" t="s">
        <v>131</v>
      </c>
      <c r="HD4" s="55"/>
      <c r="HE4" s="17"/>
      <c r="HF4" s="17"/>
      <c r="HG4" s="1"/>
      <c r="HH4" s="1"/>
      <c r="HI4" s="1"/>
      <c r="HJ4" s="17"/>
      <c r="HK4" s="55" t="s">
        <v>131</v>
      </c>
      <c r="HL4" s="55"/>
      <c r="HM4" s="17"/>
      <c r="HN4" s="17"/>
      <c r="HO4" s="1"/>
      <c r="HP4" s="1"/>
      <c r="HQ4" s="1"/>
      <c r="HR4" s="17"/>
      <c r="HS4" s="55" t="s">
        <v>131</v>
      </c>
      <c r="HT4" s="55"/>
      <c r="HU4" s="17"/>
      <c r="HV4" s="17"/>
      <c r="HW4" s="1"/>
      <c r="HX4" s="1"/>
      <c r="HY4" s="1"/>
      <c r="HZ4" s="17"/>
      <c r="IA4" s="55" t="s">
        <v>131</v>
      </c>
      <c r="IB4" s="55"/>
      <c r="IC4" s="17"/>
      <c r="ID4" s="17"/>
      <c r="IE4" s="1"/>
      <c r="IF4" s="1"/>
      <c r="IG4" s="1"/>
      <c r="IH4" s="17"/>
      <c r="II4" s="55" t="s">
        <v>131</v>
      </c>
      <c r="IJ4" s="55"/>
      <c r="IK4" s="17"/>
      <c r="IL4" s="17"/>
      <c r="IM4" s="1"/>
      <c r="IN4" s="1"/>
      <c r="IO4" s="1"/>
      <c r="IP4" s="17"/>
      <c r="IQ4" s="55" t="s">
        <v>131</v>
      </c>
      <c r="IR4" s="55"/>
      <c r="IS4" s="17"/>
      <c r="IT4" s="17"/>
      <c r="IU4" s="1"/>
      <c r="IV4" s="1"/>
    </row>
    <row r="5" spans="1:256" x14ac:dyDescent="0.25">
      <c r="A5" s="1"/>
      <c r="B5" s="17"/>
      <c r="C5" s="55" t="s">
        <v>3</v>
      </c>
      <c r="D5" s="55"/>
      <c r="E5" s="17"/>
      <c r="F5" s="17"/>
      <c r="G5" s="1"/>
      <c r="H5" s="1"/>
      <c r="I5" s="1"/>
      <c r="J5" s="17"/>
      <c r="K5" s="54"/>
      <c r="L5" s="54"/>
      <c r="M5" s="17"/>
      <c r="N5" s="17"/>
      <c r="O5" s="1"/>
      <c r="P5" s="1"/>
      <c r="Q5" s="1"/>
      <c r="R5" s="17"/>
      <c r="S5" s="54"/>
      <c r="T5" s="54"/>
      <c r="U5" s="17"/>
      <c r="V5" s="17"/>
      <c r="W5" s="1"/>
      <c r="X5" s="1"/>
      <c r="Y5" s="1"/>
      <c r="Z5" s="17"/>
      <c r="AA5" s="54"/>
      <c r="AB5" s="54"/>
      <c r="AC5" s="17"/>
      <c r="AD5" s="17"/>
      <c r="AE5" s="1"/>
      <c r="AF5" s="1"/>
      <c r="AG5" s="1"/>
      <c r="AH5" s="17"/>
      <c r="AI5" s="54"/>
      <c r="AJ5" s="54"/>
      <c r="AK5" s="17"/>
      <c r="AL5" s="17"/>
      <c r="AM5" s="1"/>
      <c r="AN5" s="1"/>
      <c r="AO5" s="1"/>
      <c r="AP5" s="17"/>
      <c r="AQ5" s="54"/>
      <c r="AR5" s="54"/>
      <c r="AS5" s="17"/>
      <c r="AT5" s="17"/>
      <c r="AU5" s="1"/>
      <c r="AV5" s="1"/>
      <c r="AW5" s="1"/>
      <c r="AX5" s="17"/>
      <c r="AY5" s="54"/>
      <c r="AZ5" s="54"/>
      <c r="BA5" s="17"/>
      <c r="BB5" s="17"/>
      <c r="BC5" s="1"/>
      <c r="BD5" s="1"/>
      <c r="BE5" s="1"/>
      <c r="BF5" s="17"/>
      <c r="BG5" s="54"/>
      <c r="BH5" s="54"/>
      <c r="BI5" s="17"/>
      <c r="BJ5" s="17"/>
      <c r="BK5" s="1"/>
      <c r="BL5" s="1"/>
      <c r="BM5" s="1"/>
      <c r="BN5" s="17"/>
      <c r="BO5" s="54"/>
      <c r="BP5" s="54"/>
      <c r="BQ5" s="17"/>
      <c r="BR5" s="17"/>
      <c r="BS5" s="1"/>
      <c r="BT5" s="1"/>
      <c r="BU5" s="1"/>
      <c r="BV5" s="17"/>
      <c r="BW5" s="54"/>
      <c r="BX5" s="54"/>
      <c r="BY5" s="17"/>
      <c r="BZ5" s="17"/>
      <c r="CA5" s="1"/>
      <c r="CB5" s="1"/>
      <c r="CC5" s="1"/>
      <c r="CD5" s="17"/>
      <c r="CE5" s="54"/>
      <c r="CF5" s="54"/>
      <c r="CG5" s="17"/>
      <c r="CH5" s="17"/>
      <c r="CI5" s="1"/>
      <c r="CJ5" s="1"/>
      <c r="CK5" s="1"/>
      <c r="CL5" s="17"/>
      <c r="CM5" s="54"/>
      <c r="CN5" s="54"/>
      <c r="CO5" s="17"/>
      <c r="CP5" s="17"/>
      <c r="CQ5" s="1"/>
      <c r="CR5" s="1"/>
      <c r="CS5" s="1"/>
      <c r="CT5" s="17"/>
      <c r="CU5" s="54"/>
      <c r="CV5" s="54"/>
      <c r="CW5" s="17"/>
      <c r="CX5" s="17"/>
      <c r="CY5" s="1"/>
      <c r="CZ5" s="1"/>
      <c r="DA5" s="1"/>
      <c r="DB5" s="17"/>
      <c r="DC5" s="54"/>
      <c r="DD5" s="54"/>
      <c r="DE5" s="17"/>
      <c r="DF5" s="17"/>
      <c r="DG5" s="1"/>
      <c r="DH5" s="1"/>
      <c r="DI5" s="1"/>
      <c r="DJ5" s="17"/>
      <c r="DK5" s="54"/>
      <c r="DL5" s="54"/>
      <c r="DM5" s="17"/>
      <c r="DN5" s="17"/>
      <c r="DO5" s="1"/>
      <c r="DP5" s="1"/>
      <c r="DQ5" s="1"/>
      <c r="DR5" s="17"/>
      <c r="DS5" s="54"/>
      <c r="DT5" s="54"/>
      <c r="DU5" s="17"/>
      <c r="DV5" s="17"/>
      <c r="DW5" s="1"/>
      <c r="DX5" s="1"/>
      <c r="DY5" s="1"/>
      <c r="DZ5" s="17"/>
      <c r="EA5" s="54"/>
      <c r="EB5" s="54"/>
      <c r="EC5" s="17"/>
      <c r="ED5" s="17"/>
      <c r="EE5" s="1"/>
      <c r="EF5" s="1"/>
      <c r="EG5" s="1"/>
      <c r="EH5" s="17"/>
      <c r="EI5" s="54" t="s">
        <v>4</v>
      </c>
      <c r="EJ5" s="54"/>
      <c r="EK5" s="17"/>
      <c r="EL5" s="17"/>
      <c r="EM5" s="1"/>
      <c r="EN5" s="1"/>
      <c r="EO5" s="1"/>
      <c r="EP5" s="17"/>
      <c r="EQ5" s="54" t="s">
        <v>4</v>
      </c>
      <c r="ER5" s="54"/>
      <c r="ES5" s="17"/>
      <c r="ET5" s="17"/>
      <c r="EU5" s="1"/>
      <c r="EV5" s="1"/>
      <c r="EW5" s="1"/>
      <c r="EX5" s="17"/>
      <c r="EY5" s="54" t="s">
        <v>4</v>
      </c>
      <c r="EZ5" s="54"/>
      <c r="FA5" s="17"/>
      <c r="FB5" s="17"/>
      <c r="FC5" s="1"/>
      <c r="FD5" s="1"/>
      <c r="FE5" s="1"/>
      <c r="FF5" s="17"/>
      <c r="FG5" s="54" t="s">
        <v>4</v>
      </c>
      <c r="FH5" s="54"/>
      <c r="FI5" s="17"/>
      <c r="FJ5" s="17"/>
      <c r="FK5" s="1"/>
      <c r="FL5" s="1"/>
      <c r="FM5" s="1"/>
      <c r="FN5" s="17"/>
      <c r="FO5" s="54" t="s">
        <v>4</v>
      </c>
      <c r="FP5" s="54"/>
      <c r="FQ5" s="17"/>
      <c r="FR5" s="17"/>
      <c r="FS5" s="1"/>
      <c r="FT5" s="1"/>
      <c r="FU5" s="1"/>
      <c r="FV5" s="17"/>
      <c r="FW5" s="54" t="s">
        <v>4</v>
      </c>
      <c r="FX5" s="54"/>
      <c r="FY5" s="17"/>
      <c r="FZ5" s="17"/>
      <c r="GA5" s="1"/>
      <c r="GB5" s="1"/>
      <c r="GC5" s="1"/>
      <c r="GD5" s="17"/>
      <c r="GE5" s="54" t="s">
        <v>4</v>
      </c>
      <c r="GF5" s="54"/>
      <c r="GG5" s="17"/>
      <c r="GH5" s="17"/>
      <c r="GI5" s="1"/>
      <c r="GJ5" s="1"/>
      <c r="GK5" s="1"/>
      <c r="GL5" s="17"/>
      <c r="GM5" s="54" t="s">
        <v>4</v>
      </c>
      <c r="GN5" s="54"/>
      <c r="GO5" s="17"/>
      <c r="GP5" s="17"/>
      <c r="GQ5" s="1"/>
      <c r="GR5" s="1"/>
      <c r="GS5" s="1"/>
      <c r="GT5" s="17"/>
      <c r="GU5" s="54" t="s">
        <v>4</v>
      </c>
      <c r="GV5" s="54"/>
      <c r="GW5" s="17"/>
      <c r="GX5" s="17"/>
      <c r="GY5" s="1"/>
      <c r="GZ5" s="1"/>
      <c r="HA5" s="1"/>
      <c r="HB5" s="17"/>
      <c r="HC5" s="54" t="s">
        <v>4</v>
      </c>
      <c r="HD5" s="54"/>
      <c r="HE5" s="17"/>
      <c r="HF5" s="17"/>
      <c r="HG5" s="1"/>
      <c r="HH5" s="1"/>
      <c r="HI5" s="1"/>
      <c r="HJ5" s="17"/>
      <c r="HK5" s="54" t="s">
        <v>4</v>
      </c>
      <c r="HL5" s="54"/>
      <c r="HM5" s="17"/>
      <c r="HN5" s="17"/>
      <c r="HO5" s="1"/>
      <c r="HP5" s="1"/>
      <c r="HQ5" s="1"/>
      <c r="HR5" s="17"/>
      <c r="HS5" s="54" t="s">
        <v>4</v>
      </c>
      <c r="HT5" s="54"/>
      <c r="HU5" s="17"/>
      <c r="HV5" s="17"/>
      <c r="HW5" s="1"/>
      <c r="HX5" s="1"/>
      <c r="HY5" s="1"/>
      <c r="HZ5" s="17"/>
      <c r="IA5" s="54" t="s">
        <v>4</v>
      </c>
      <c r="IB5" s="54"/>
      <c r="IC5" s="17"/>
      <c r="ID5" s="17"/>
      <c r="IE5" s="1"/>
      <c r="IF5" s="1"/>
      <c r="IG5" s="1"/>
      <c r="IH5" s="17"/>
      <c r="II5" s="54" t="s">
        <v>4</v>
      </c>
      <c r="IJ5" s="54"/>
      <c r="IK5" s="17"/>
      <c r="IL5" s="17"/>
      <c r="IM5" s="1"/>
      <c r="IN5" s="1"/>
      <c r="IO5" s="1"/>
      <c r="IP5" s="17"/>
      <c r="IQ5" s="54" t="s">
        <v>4</v>
      </c>
      <c r="IR5" s="54"/>
      <c r="IS5" s="17"/>
      <c r="IT5" s="17"/>
      <c r="IU5" s="1"/>
      <c r="IV5" s="1"/>
    </row>
    <row r="6" spans="1:256" x14ac:dyDescent="0.25">
      <c r="A6" s="1"/>
      <c r="B6" s="17"/>
      <c r="C6" s="17"/>
      <c r="D6" s="17"/>
      <c r="E6" s="17"/>
      <c r="F6" s="17"/>
      <c r="G6" s="1"/>
      <c r="H6" s="1"/>
      <c r="I6" s="1"/>
      <c r="J6" s="17"/>
      <c r="K6" s="17"/>
      <c r="L6" s="17"/>
      <c r="M6" s="17"/>
      <c r="N6" s="17"/>
      <c r="O6" s="1"/>
      <c r="P6" s="1"/>
      <c r="Q6" s="1"/>
      <c r="R6" s="17"/>
      <c r="S6" s="17"/>
      <c r="T6" s="17"/>
      <c r="U6" s="17"/>
      <c r="V6" s="17"/>
      <c r="W6" s="1"/>
      <c r="X6" s="1"/>
      <c r="Y6" s="1"/>
      <c r="Z6" s="17"/>
      <c r="AA6" s="17"/>
      <c r="AB6" s="17"/>
      <c r="AC6" s="17"/>
      <c r="AD6" s="17"/>
      <c r="AE6" s="1"/>
      <c r="AF6" s="1"/>
      <c r="AG6" s="1"/>
      <c r="AH6" s="17"/>
      <c r="AI6" s="17"/>
      <c r="AJ6" s="17"/>
      <c r="AK6" s="17"/>
      <c r="AL6" s="17"/>
      <c r="AM6" s="1"/>
      <c r="AN6" s="1"/>
      <c r="AO6" s="1"/>
      <c r="AP6" s="17"/>
      <c r="AQ6" s="17"/>
      <c r="AR6" s="17"/>
      <c r="AS6" s="17"/>
      <c r="AT6" s="17"/>
      <c r="AU6" s="1"/>
      <c r="AV6" s="1"/>
      <c r="AW6" s="1"/>
      <c r="AX6" s="17"/>
      <c r="AY6" s="17"/>
      <c r="AZ6" s="17"/>
      <c r="BA6" s="17"/>
      <c r="BB6" s="17"/>
      <c r="BC6" s="1"/>
      <c r="BD6" s="1"/>
      <c r="BE6" s="1"/>
      <c r="BF6" s="17"/>
      <c r="BG6" s="17"/>
      <c r="BH6" s="17"/>
      <c r="BI6" s="17"/>
      <c r="BJ6" s="17"/>
      <c r="BK6" s="1"/>
      <c r="BL6" s="1"/>
      <c r="BM6" s="1"/>
      <c r="BN6" s="17"/>
      <c r="BO6" s="17"/>
      <c r="BP6" s="17"/>
      <c r="BQ6" s="17"/>
      <c r="BR6" s="17"/>
      <c r="BS6" s="1"/>
      <c r="BT6" s="1"/>
      <c r="BU6" s="1"/>
      <c r="BV6" s="17"/>
      <c r="BW6" s="17"/>
      <c r="BX6" s="17"/>
      <c r="BY6" s="17"/>
      <c r="BZ6" s="17"/>
      <c r="CA6" s="1"/>
      <c r="CB6" s="1"/>
      <c r="CC6" s="1"/>
      <c r="CD6" s="17"/>
      <c r="CE6" s="17"/>
      <c r="CF6" s="17"/>
      <c r="CG6" s="17"/>
      <c r="CH6" s="17"/>
      <c r="CI6" s="1"/>
      <c r="CJ6" s="1"/>
      <c r="CK6" s="1"/>
      <c r="CL6" s="17"/>
      <c r="CM6" s="17"/>
      <c r="CN6" s="17"/>
      <c r="CO6" s="17"/>
      <c r="CP6" s="17"/>
      <c r="CQ6" s="1"/>
      <c r="CR6" s="1"/>
      <c r="CS6" s="1"/>
      <c r="CT6" s="17"/>
      <c r="CU6" s="17"/>
      <c r="CV6" s="17"/>
      <c r="CW6" s="17"/>
      <c r="CX6" s="17"/>
      <c r="CY6" s="1"/>
      <c r="CZ6" s="1"/>
      <c r="DA6" s="1"/>
      <c r="DB6" s="17"/>
      <c r="DC6" s="17"/>
      <c r="DD6" s="17"/>
      <c r="DE6" s="17"/>
      <c r="DF6" s="17"/>
      <c r="DG6" s="1"/>
      <c r="DH6" s="1"/>
      <c r="DI6" s="1"/>
      <c r="DJ6" s="17"/>
      <c r="DK6" s="17"/>
      <c r="DL6" s="17"/>
      <c r="DM6" s="17"/>
      <c r="DN6" s="17"/>
      <c r="DO6" s="1"/>
      <c r="DP6" s="1"/>
      <c r="DQ6" s="1"/>
      <c r="DR6" s="17"/>
      <c r="DS6" s="17"/>
      <c r="DT6" s="17"/>
      <c r="DU6" s="17"/>
      <c r="DV6" s="17"/>
      <c r="DW6" s="1"/>
      <c r="DX6" s="1"/>
      <c r="DY6" s="1"/>
      <c r="DZ6" s="17"/>
      <c r="EA6" s="17"/>
      <c r="EB6" s="17"/>
      <c r="EC6" s="17"/>
      <c r="ED6" s="17"/>
      <c r="EE6" s="1"/>
      <c r="EF6" s="1"/>
      <c r="EG6" s="1"/>
      <c r="EH6" s="17"/>
      <c r="EI6" s="17"/>
      <c r="EJ6" s="17"/>
      <c r="EK6" s="17"/>
      <c r="EL6" s="17"/>
      <c r="EM6" s="1"/>
      <c r="EN6" s="1"/>
      <c r="EO6" s="1"/>
      <c r="EP6" s="17"/>
      <c r="EQ6" s="17"/>
      <c r="ER6" s="17"/>
      <c r="ES6" s="17"/>
      <c r="ET6" s="17"/>
      <c r="EU6" s="1"/>
      <c r="EV6" s="1"/>
      <c r="EW6" s="1"/>
      <c r="EX6" s="17"/>
      <c r="EY6" s="17"/>
      <c r="EZ6" s="17"/>
      <c r="FA6" s="17"/>
      <c r="FB6" s="17"/>
      <c r="FC6" s="1"/>
      <c r="FD6" s="1"/>
      <c r="FE6" s="1"/>
      <c r="FF6" s="17"/>
      <c r="FG6" s="17"/>
      <c r="FH6" s="17"/>
      <c r="FI6" s="17"/>
      <c r="FJ6" s="17"/>
      <c r="FK6" s="1"/>
      <c r="FL6" s="1"/>
      <c r="FM6" s="1"/>
      <c r="FN6" s="17"/>
      <c r="FO6" s="17"/>
      <c r="FP6" s="17"/>
      <c r="FQ6" s="17"/>
      <c r="FR6" s="17"/>
      <c r="FS6" s="1"/>
      <c r="FT6" s="1"/>
      <c r="FU6" s="1"/>
      <c r="FV6" s="17"/>
      <c r="FW6" s="17"/>
      <c r="FX6" s="17"/>
      <c r="FY6" s="17"/>
      <c r="FZ6" s="17"/>
      <c r="GA6" s="1"/>
      <c r="GB6" s="1"/>
      <c r="GC6" s="1"/>
      <c r="GD6" s="17"/>
      <c r="GE6" s="17"/>
      <c r="GF6" s="17"/>
      <c r="GG6" s="17"/>
      <c r="GH6" s="17"/>
      <c r="GI6" s="1"/>
      <c r="GJ6" s="1"/>
      <c r="GK6" s="1"/>
      <c r="GL6" s="17"/>
      <c r="GM6" s="17"/>
      <c r="GN6" s="17"/>
      <c r="GO6" s="17"/>
      <c r="GP6" s="17"/>
      <c r="GQ6" s="1"/>
      <c r="GR6" s="1"/>
      <c r="GS6" s="1"/>
      <c r="GT6" s="17"/>
      <c r="GU6" s="17"/>
      <c r="GV6" s="17"/>
      <c r="GW6" s="17"/>
      <c r="GX6" s="17"/>
      <c r="GY6" s="1"/>
      <c r="GZ6" s="1"/>
      <c r="HA6" s="1"/>
      <c r="HB6" s="17"/>
      <c r="HC6" s="17"/>
      <c r="HD6" s="17"/>
      <c r="HE6" s="17"/>
      <c r="HF6" s="17"/>
      <c r="HG6" s="1"/>
      <c r="HH6" s="1"/>
      <c r="HI6" s="1"/>
      <c r="HJ6" s="17"/>
      <c r="HK6" s="17"/>
      <c r="HL6" s="17"/>
      <c r="HM6" s="17"/>
      <c r="HN6" s="17"/>
      <c r="HO6" s="1"/>
      <c r="HP6" s="1"/>
      <c r="HQ6" s="1"/>
      <c r="HR6" s="17"/>
      <c r="HS6" s="17"/>
      <c r="HT6" s="17"/>
      <c r="HU6" s="17"/>
      <c r="HV6" s="17"/>
      <c r="HW6" s="1"/>
      <c r="HX6" s="1"/>
      <c r="HY6" s="1"/>
      <c r="HZ6" s="17"/>
      <c r="IA6" s="17"/>
      <c r="IB6" s="17"/>
      <c r="IC6" s="17"/>
      <c r="ID6" s="17"/>
      <c r="IE6" s="1"/>
      <c r="IF6" s="1"/>
      <c r="IG6" s="1"/>
      <c r="IH6" s="17"/>
      <c r="II6" s="17"/>
      <c r="IJ6" s="17"/>
      <c r="IK6" s="17"/>
      <c r="IL6" s="17"/>
      <c r="IM6" s="1"/>
      <c r="IN6" s="1"/>
      <c r="IO6" s="1"/>
      <c r="IP6" s="17"/>
      <c r="IQ6" s="17"/>
      <c r="IR6" s="17"/>
      <c r="IS6" s="17"/>
      <c r="IT6" s="17"/>
      <c r="IU6" s="1"/>
      <c r="IV6" s="1"/>
    </row>
    <row r="7" spans="1:256" ht="47.25" x14ac:dyDescent="0.25">
      <c r="A7" s="3" t="s">
        <v>5</v>
      </c>
      <c r="B7" s="3" t="s">
        <v>6</v>
      </c>
      <c r="C7" s="3" t="s">
        <v>7</v>
      </c>
      <c r="D7" s="3" t="s">
        <v>8</v>
      </c>
      <c r="E7" s="26" t="s">
        <v>9</v>
      </c>
      <c r="F7" s="3" t="s">
        <v>10</v>
      </c>
      <c r="G7" s="3" t="s">
        <v>11</v>
      </c>
      <c r="H7" s="3" t="s">
        <v>12</v>
      </c>
    </row>
    <row r="8" spans="1:256" x14ac:dyDescent="0.25">
      <c r="A8" s="5" t="s">
        <v>132</v>
      </c>
      <c r="B8" s="6" t="s">
        <v>133</v>
      </c>
      <c r="C8" s="7">
        <v>2.12</v>
      </c>
      <c r="D8" s="7">
        <v>0.312</v>
      </c>
      <c r="E8" s="8">
        <v>14</v>
      </c>
      <c r="F8" s="8">
        <v>4.37</v>
      </c>
      <c r="G8" s="6" t="s">
        <v>15</v>
      </c>
      <c r="H8" s="5" t="s">
        <v>134</v>
      </c>
    </row>
    <row r="9" spans="1:256" x14ac:dyDescent="0.25">
      <c r="A9" s="5" t="s">
        <v>132</v>
      </c>
      <c r="B9" s="6" t="s">
        <v>135</v>
      </c>
      <c r="C9" s="7">
        <v>1.0900000000000001</v>
      </c>
      <c r="D9" s="7">
        <v>4.2000000000000003E-2</v>
      </c>
      <c r="E9" s="8">
        <v>14</v>
      </c>
      <c r="F9" s="8">
        <v>0.59</v>
      </c>
      <c r="G9" s="6" t="s">
        <v>15</v>
      </c>
      <c r="H9" s="5" t="s">
        <v>134</v>
      </c>
    </row>
    <row r="10" spans="1:256" x14ac:dyDescent="0.25">
      <c r="A10" s="5"/>
      <c r="B10" s="6"/>
      <c r="C10" s="10">
        <f>SUM(C8:C9)</f>
        <v>3.21</v>
      </c>
      <c r="D10" s="10">
        <f>SUM(D8:D9)</f>
        <v>0.35399999999999998</v>
      </c>
      <c r="E10" s="8"/>
      <c r="F10" s="11">
        <f>SUM(F8:F9)</f>
        <v>4.96</v>
      </c>
      <c r="G10" s="6"/>
      <c r="H10" s="12" t="s">
        <v>20</v>
      </c>
    </row>
    <row r="11" spans="1:256" x14ac:dyDescent="0.25">
      <c r="A11" s="5" t="s">
        <v>132</v>
      </c>
      <c r="B11" s="6" t="s">
        <v>136</v>
      </c>
      <c r="C11" s="7">
        <v>0.48</v>
      </c>
      <c r="D11" s="7">
        <v>0.34100000000000003</v>
      </c>
      <c r="E11" s="8">
        <v>14</v>
      </c>
      <c r="F11" s="8">
        <v>4.78</v>
      </c>
      <c r="G11" s="6" t="s">
        <v>15</v>
      </c>
      <c r="H11" s="5" t="s">
        <v>137</v>
      </c>
    </row>
    <row r="12" spans="1:256" x14ac:dyDescent="0.25">
      <c r="A12" s="5"/>
      <c r="B12" s="6"/>
      <c r="C12" s="10">
        <f>SUM(C11)</f>
        <v>0.48</v>
      </c>
      <c r="D12" s="10">
        <f>SUM(D11)</f>
        <v>0.34100000000000003</v>
      </c>
      <c r="E12" s="8"/>
      <c r="F12" s="11">
        <f>SUM(F11)</f>
        <v>4.78</v>
      </c>
      <c r="G12" s="6"/>
      <c r="H12" s="12" t="s">
        <v>20</v>
      </c>
    </row>
    <row r="13" spans="1:256" x14ac:dyDescent="0.25">
      <c r="A13" s="5" t="s">
        <v>132</v>
      </c>
      <c r="B13" s="6" t="s">
        <v>138</v>
      </c>
      <c r="C13" s="7">
        <v>6.07</v>
      </c>
      <c r="D13" s="7">
        <v>0.23300000000000001</v>
      </c>
      <c r="E13" s="8">
        <v>14</v>
      </c>
      <c r="F13" s="8">
        <v>3.25</v>
      </c>
      <c r="G13" s="6" t="s">
        <v>15</v>
      </c>
      <c r="H13" s="5" t="s">
        <v>139</v>
      </c>
    </row>
    <row r="14" spans="1:256" x14ac:dyDescent="0.25">
      <c r="A14" s="5" t="s">
        <v>132</v>
      </c>
      <c r="B14" s="6" t="s">
        <v>140</v>
      </c>
      <c r="C14" s="7">
        <v>2.5099999999999998</v>
      </c>
      <c r="D14" s="7">
        <v>0.223</v>
      </c>
      <c r="E14" s="8">
        <v>14</v>
      </c>
      <c r="F14" s="8">
        <v>3.12</v>
      </c>
      <c r="G14" s="6" t="s">
        <v>15</v>
      </c>
      <c r="H14" s="5" t="s">
        <v>139</v>
      </c>
    </row>
    <row r="15" spans="1:256" x14ac:dyDescent="0.25">
      <c r="A15" s="21"/>
      <c r="B15" s="22"/>
      <c r="C15" s="23">
        <f>SUM(C13:C14)</f>
        <v>8.58</v>
      </c>
      <c r="D15" s="23">
        <f>SUM(D13:D14)</f>
        <v>0.45600000000000002</v>
      </c>
      <c r="E15" s="22"/>
      <c r="F15" s="24">
        <f>SUM(F13:F14)</f>
        <v>6.37</v>
      </c>
      <c r="G15" s="22"/>
      <c r="H15" s="12" t="s">
        <v>20</v>
      </c>
    </row>
    <row r="16" spans="1:256" x14ac:dyDescent="0.25">
      <c r="A16" s="21"/>
      <c r="B16" s="22"/>
      <c r="C16" s="23">
        <f>SUM(C10+C12+C15)</f>
        <v>12.27</v>
      </c>
      <c r="D16" s="23">
        <f>SUM(D10+D12+D15)</f>
        <v>1.151</v>
      </c>
      <c r="E16" s="22"/>
      <c r="F16" s="24">
        <f>SUM(F10+F12+F15)</f>
        <v>16.11</v>
      </c>
      <c r="G16" s="22"/>
      <c r="H16" s="14" t="s">
        <v>21</v>
      </c>
    </row>
  </sheetData>
  <mergeCells count="96">
    <mergeCell ref="CK2:CR2"/>
    <mergeCell ref="A2:H2"/>
    <mergeCell ref="I2:P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GC2:GJ2"/>
    <mergeCell ref="CS2:CZ2"/>
    <mergeCell ref="DA2:DH2"/>
    <mergeCell ref="DI2:DP2"/>
    <mergeCell ref="DQ2:DX2"/>
    <mergeCell ref="DY2:EF2"/>
    <mergeCell ref="EG2:EN2"/>
    <mergeCell ref="EO2:EV2"/>
    <mergeCell ref="EW2:FD2"/>
    <mergeCell ref="FE2:FL2"/>
    <mergeCell ref="FM2:FT2"/>
    <mergeCell ref="FU2:GB2"/>
    <mergeCell ref="IG2:IN2"/>
    <mergeCell ref="IO2:IV2"/>
    <mergeCell ref="C4:D4"/>
    <mergeCell ref="K4:L4"/>
    <mergeCell ref="S4:T4"/>
    <mergeCell ref="AA4:AB4"/>
    <mergeCell ref="AI4:AJ4"/>
    <mergeCell ref="AQ4:AR4"/>
    <mergeCell ref="AY4:AZ4"/>
    <mergeCell ref="BG4:BH4"/>
    <mergeCell ref="GK2:GR2"/>
    <mergeCell ref="GS2:GZ2"/>
    <mergeCell ref="HA2:HH2"/>
    <mergeCell ref="HI2:HP2"/>
    <mergeCell ref="HQ2:HX2"/>
    <mergeCell ref="HY2:IF2"/>
    <mergeCell ref="EY4:EZ4"/>
    <mergeCell ref="BO4:BP4"/>
    <mergeCell ref="BW4:BX4"/>
    <mergeCell ref="CE4:CF4"/>
    <mergeCell ref="CM4:CN4"/>
    <mergeCell ref="CU4:CV4"/>
    <mergeCell ref="DC4:DD4"/>
    <mergeCell ref="DK4:DL4"/>
    <mergeCell ref="DS4:DT4"/>
    <mergeCell ref="EA4:EB4"/>
    <mergeCell ref="EI4:EJ4"/>
    <mergeCell ref="EQ4:ER4"/>
    <mergeCell ref="IQ4:IR4"/>
    <mergeCell ref="FG4:FH4"/>
    <mergeCell ref="FO4:FP4"/>
    <mergeCell ref="FW4:FX4"/>
    <mergeCell ref="GE4:GF4"/>
    <mergeCell ref="GM4:GN4"/>
    <mergeCell ref="GU4:GV4"/>
    <mergeCell ref="HC4:HD4"/>
    <mergeCell ref="HK4:HL4"/>
    <mergeCell ref="HS4:HT4"/>
    <mergeCell ref="IA4:IB4"/>
    <mergeCell ref="II4:IJ4"/>
    <mergeCell ref="CM5:CN5"/>
    <mergeCell ref="C5:D5"/>
    <mergeCell ref="K5:L5"/>
    <mergeCell ref="S5:T5"/>
    <mergeCell ref="AA5:AB5"/>
    <mergeCell ref="AI5:AJ5"/>
    <mergeCell ref="AQ5:AR5"/>
    <mergeCell ref="AY5:AZ5"/>
    <mergeCell ref="BG5:BH5"/>
    <mergeCell ref="BO5:BP5"/>
    <mergeCell ref="BW5:BX5"/>
    <mergeCell ref="CE5:CF5"/>
    <mergeCell ref="GE5:GF5"/>
    <mergeCell ref="CU5:CV5"/>
    <mergeCell ref="DC5:DD5"/>
    <mergeCell ref="DK5:DL5"/>
    <mergeCell ref="DS5:DT5"/>
    <mergeCell ref="EA5:EB5"/>
    <mergeCell ref="EI5:EJ5"/>
    <mergeCell ref="EQ5:ER5"/>
    <mergeCell ref="EY5:EZ5"/>
    <mergeCell ref="FG5:FH5"/>
    <mergeCell ref="FO5:FP5"/>
    <mergeCell ref="FW5:FX5"/>
    <mergeCell ref="II5:IJ5"/>
    <mergeCell ref="IQ5:IR5"/>
    <mergeCell ref="GM5:GN5"/>
    <mergeCell ref="GU5:GV5"/>
    <mergeCell ref="HC5:HD5"/>
    <mergeCell ref="HK5:HL5"/>
    <mergeCell ref="HS5:HT5"/>
    <mergeCell ref="IA5:IB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11"/>
  <sheetViews>
    <sheetView workbookViewId="0">
      <selection sqref="A1:XFD1048576"/>
    </sheetView>
  </sheetViews>
  <sheetFormatPr defaultRowHeight="15.75" x14ac:dyDescent="0.25"/>
  <cols>
    <col min="1" max="1" width="47.28515625" style="18" customWidth="1"/>
    <col min="2" max="6" width="12" style="20" customWidth="1"/>
    <col min="7" max="7" width="14.85546875" style="18" customWidth="1"/>
    <col min="8" max="8" width="33.28515625" style="18" customWidth="1"/>
    <col min="9" max="256" width="9.140625" style="18"/>
    <col min="257" max="257" width="47.28515625" style="18" customWidth="1"/>
    <col min="258" max="262" width="12" style="18" customWidth="1"/>
    <col min="263" max="263" width="14.85546875" style="18" customWidth="1"/>
    <col min="264" max="264" width="33.28515625" style="18" customWidth="1"/>
    <col min="265" max="512" width="9.140625" style="18"/>
    <col min="513" max="513" width="47.28515625" style="18" customWidth="1"/>
    <col min="514" max="518" width="12" style="18" customWidth="1"/>
    <col min="519" max="519" width="14.85546875" style="18" customWidth="1"/>
    <col min="520" max="520" width="33.28515625" style="18" customWidth="1"/>
    <col min="521" max="768" width="9.140625" style="18"/>
    <col min="769" max="769" width="47.28515625" style="18" customWidth="1"/>
    <col min="770" max="774" width="12" style="18" customWidth="1"/>
    <col min="775" max="775" width="14.85546875" style="18" customWidth="1"/>
    <col min="776" max="776" width="33.28515625" style="18" customWidth="1"/>
    <col min="777" max="1024" width="9.140625" style="18"/>
    <col min="1025" max="1025" width="47.28515625" style="18" customWidth="1"/>
    <col min="1026" max="1030" width="12" style="18" customWidth="1"/>
    <col min="1031" max="1031" width="14.85546875" style="18" customWidth="1"/>
    <col min="1032" max="1032" width="33.28515625" style="18" customWidth="1"/>
    <col min="1033" max="1280" width="9.140625" style="18"/>
    <col min="1281" max="1281" width="47.28515625" style="18" customWidth="1"/>
    <col min="1282" max="1286" width="12" style="18" customWidth="1"/>
    <col min="1287" max="1287" width="14.85546875" style="18" customWidth="1"/>
    <col min="1288" max="1288" width="33.28515625" style="18" customWidth="1"/>
    <col min="1289" max="1536" width="9.140625" style="18"/>
    <col min="1537" max="1537" width="47.28515625" style="18" customWidth="1"/>
    <col min="1538" max="1542" width="12" style="18" customWidth="1"/>
    <col min="1543" max="1543" width="14.85546875" style="18" customWidth="1"/>
    <col min="1544" max="1544" width="33.28515625" style="18" customWidth="1"/>
    <col min="1545" max="1792" width="9.140625" style="18"/>
    <col min="1793" max="1793" width="47.28515625" style="18" customWidth="1"/>
    <col min="1794" max="1798" width="12" style="18" customWidth="1"/>
    <col min="1799" max="1799" width="14.85546875" style="18" customWidth="1"/>
    <col min="1800" max="1800" width="33.28515625" style="18" customWidth="1"/>
    <col min="1801" max="2048" width="9.140625" style="18"/>
    <col min="2049" max="2049" width="47.28515625" style="18" customWidth="1"/>
    <col min="2050" max="2054" width="12" style="18" customWidth="1"/>
    <col min="2055" max="2055" width="14.85546875" style="18" customWidth="1"/>
    <col min="2056" max="2056" width="33.28515625" style="18" customWidth="1"/>
    <col min="2057" max="2304" width="9.140625" style="18"/>
    <col min="2305" max="2305" width="47.28515625" style="18" customWidth="1"/>
    <col min="2306" max="2310" width="12" style="18" customWidth="1"/>
    <col min="2311" max="2311" width="14.85546875" style="18" customWidth="1"/>
    <col min="2312" max="2312" width="33.28515625" style="18" customWidth="1"/>
    <col min="2313" max="2560" width="9.140625" style="18"/>
    <col min="2561" max="2561" width="47.28515625" style="18" customWidth="1"/>
    <col min="2562" max="2566" width="12" style="18" customWidth="1"/>
    <col min="2567" max="2567" width="14.85546875" style="18" customWidth="1"/>
    <col min="2568" max="2568" width="33.28515625" style="18" customWidth="1"/>
    <col min="2569" max="2816" width="9.140625" style="18"/>
    <col min="2817" max="2817" width="47.28515625" style="18" customWidth="1"/>
    <col min="2818" max="2822" width="12" style="18" customWidth="1"/>
    <col min="2823" max="2823" width="14.85546875" style="18" customWidth="1"/>
    <col min="2824" max="2824" width="33.28515625" style="18" customWidth="1"/>
    <col min="2825" max="3072" width="9.140625" style="18"/>
    <col min="3073" max="3073" width="47.28515625" style="18" customWidth="1"/>
    <col min="3074" max="3078" width="12" style="18" customWidth="1"/>
    <col min="3079" max="3079" width="14.85546875" style="18" customWidth="1"/>
    <col min="3080" max="3080" width="33.28515625" style="18" customWidth="1"/>
    <col min="3081" max="3328" width="9.140625" style="18"/>
    <col min="3329" max="3329" width="47.28515625" style="18" customWidth="1"/>
    <col min="3330" max="3334" width="12" style="18" customWidth="1"/>
    <col min="3335" max="3335" width="14.85546875" style="18" customWidth="1"/>
    <col min="3336" max="3336" width="33.28515625" style="18" customWidth="1"/>
    <col min="3337" max="3584" width="9.140625" style="18"/>
    <col min="3585" max="3585" width="47.28515625" style="18" customWidth="1"/>
    <col min="3586" max="3590" width="12" style="18" customWidth="1"/>
    <col min="3591" max="3591" width="14.85546875" style="18" customWidth="1"/>
    <col min="3592" max="3592" width="33.28515625" style="18" customWidth="1"/>
    <col min="3593" max="3840" width="9.140625" style="18"/>
    <col min="3841" max="3841" width="47.28515625" style="18" customWidth="1"/>
    <col min="3842" max="3846" width="12" style="18" customWidth="1"/>
    <col min="3847" max="3847" width="14.85546875" style="18" customWidth="1"/>
    <col min="3848" max="3848" width="33.28515625" style="18" customWidth="1"/>
    <col min="3849" max="4096" width="9.140625" style="18"/>
    <col min="4097" max="4097" width="47.28515625" style="18" customWidth="1"/>
    <col min="4098" max="4102" width="12" style="18" customWidth="1"/>
    <col min="4103" max="4103" width="14.85546875" style="18" customWidth="1"/>
    <col min="4104" max="4104" width="33.28515625" style="18" customWidth="1"/>
    <col min="4105" max="4352" width="9.140625" style="18"/>
    <col min="4353" max="4353" width="47.28515625" style="18" customWidth="1"/>
    <col min="4354" max="4358" width="12" style="18" customWidth="1"/>
    <col min="4359" max="4359" width="14.85546875" style="18" customWidth="1"/>
    <col min="4360" max="4360" width="33.28515625" style="18" customWidth="1"/>
    <col min="4361" max="4608" width="9.140625" style="18"/>
    <col min="4609" max="4609" width="47.28515625" style="18" customWidth="1"/>
    <col min="4610" max="4614" width="12" style="18" customWidth="1"/>
    <col min="4615" max="4615" width="14.85546875" style="18" customWidth="1"/>
    <col min="4616" max="4616" width="33.28515625" style="18" customWidth="1"/>
    <col min="4617" max="4864" width="9.140625" style="18"/>
    <col min="4865" max="4865" width="47.28515625" style="18" customWidth="1"/>
    <col min="4866" max="4870" width="12" style="18" customWidth="1"/>
    <col min="4871" max="4871" width="14.85546875" style="18" customWidth="1"/>
    <col min="4872" max="4872" width="33.28515625" style="18" customWidth="1"/>
    <col min="4873" max="5120" width="9.140625" style="18"/>
    <col min="5121" max="5121" width="47.28515625" style="18" customWidth="1"/>
    <col min="5122" max="5126" width="12" style="18" customWidth="1"/>
    <col min="5127" max="5127" width="14.85546875" style="18" customWidth="1"/>
    <col min="5128" max="5128" width="33.28515625" style="18" customWidth="1"/>
    <col min="5129" max="5376" width="9.140625" style="18"/>
    <col min="5377" max="5377" width="47.28515625" style="18" customWidth="1"/>
    <col min="5378" max="5382" width="12" style="18" customWidth="1"/>
    <col min="5383" max="5383" width="14.85546875" style="18" customWidth="1"/>
    <col min="5384" max="5384" width="33.28515625" style="18" customWidth="1"/>
    <col min="5385" max="5632" width="9.140625" style="18"/>
    <col min="5633" max="5633" width="47.28515625" style="18" customWidth="1"/>
    <col min="5634" max="5638" width="12" style="18" customWidth="1"/>
    <col min="5639" max="5639" width="14.85546875" style="18" customWidth="1"/>
    <col min="5640" max="5640" width="33.28515625" style="18" customWidth="1"/>
    <col min="5641" max="5888" width="9.140625" style="18"/>
    <col min="5889" max="5889" width="47.28515625" style="18" customWidth="1"/>
    <col min="5890" max="5894" width="12" style="18" customWidth="1"/>
    <col min="5895" max="5895" width="14.85546875" style="18" customWidth="1"/>
    <col min="5896" max="5896" width="33.28515625" style="18" customWidth="1"/>
    <col min="5897" max="6144" width="9.140625" style="18"/>
    <col min="6145" max="6145" width="47.28515625" style="18" customWidth="1"/>
    <col min="6146" max="6150" width="12" style="18" customWidth="1"/>
    <col min="6151" max="6151" width="14.85546875" style="18" customWidth="1"/>
    <col min="6152" max="6152" width="33.28515625" style="18" customWidth="1"/>
    <col min="6153" max="6400" width="9.140625" style="18"/>
    <col min="6401" max="6401" width="47.28515625" style="18" customWidth="1"/>
    <col min="6402" max="6406" width="12" style="18" customWidth="1"/>
    <col min="6407" max="6407" width="14.85546875" style="18" customWidth="1"/>
    <col min="6408" max="6408" width="33.28515625" style="18" customWidth="1"/>
    <col min="6409" max="6656" width="9.140625" style="18"/>
    <col min="6657" max="6657" width="47.28515625" style="18" customWidth="1"/>
    <col min="6658" max="6662" width="12" style="18" customWidth="1"/>
    <col min="6663" max="6663" width="14.85546875" style="18" customWidth="1"/>
    <col min="6664" max="6664" width="33.28515625" style="18" customWidth="1"/>
    <col min="6665" max="6912" width="9.140625" style="18"/>
    <col min="6913" max="6913" width="47.28515625" style="18" customWidth="1"/>
    <col min="6914" max="6918" width="12" style="18" customWidth="1"/>
    <col min="6919" max="6919" width="14.85546875" style="18" customWidth="1"/>
    <col min="6920" max="6920" width="33.28515625" style="18" customWidth="1"/>
    <col min="6921" max="7168" width="9.140625" style="18"/>
    <col min="7169" max="7169" width="47.28515625" style="18" customWidth="1"/>
    <col min="7170" max="7174" width="12" style="18" customWidth="1"/>
    <col min="7175" max="7175" width="14.85546875" style="18" customWidth="1"/>
    <col min="7176" max="7176" width="33.28515625" style="18" customWidth="1"/>
    <col min="7177" max="7424" width="9.140625" style="18"/>
    <col min="7425" max="7425" width="47.28515625" style="18" customWidth="1"/>
    <col min="7426" max="7430" width="12" style="18" customWidth="1"/>
    <col min="7431" max="7431" width="14.85546875" style="18" customWidth="1"/>
    <col min="7432" max="7432" width="33.28515625" style="18" customWidth="1"/>
    <col min="7433" max="7680" width="9.140625" style="18"/>
    <col min="7681" max="7681" width="47.28515625" style="18" customWidth="1"/>
    <col min="7682" max="7686" width="12" style="18" customWidth="1"/>
    <col min="7687" max="7687" width="14.85546875" style="18" customWidth="1"/>
    <col min="7688" max="7688" width="33.28515625" style="18" customWidth="1"/>
    <col min="7689" max="7936" width="9.140625" style="18"/>
    <col min="7937" max="7937" width="47.28515625" style="18" customWidth="1"/>
    <col min="7938" max="7942" width="12" style="18" customWidth="1"/>
    <col min="7943" max="7943" width="14.85546875" style="18" customWidth="1"/>
    <col min="7944" max="7944" width="33.28515625" style="18" customWidth="1"/>
    <col min="7945" max="8192" width="9.140625" style="18"/>
    <col min="8193" max="8193" width="47.28515625" style="18" customWidth="1"/>
    <col min="8194" max="8198" width="12" style="18" customWidth="1"/>
    <col min="8199" max="8199" width="14.85546875" style="18" customWidth="1"/>
    <col min="8200" max="8200" width="33.28515625" style="18" customWidth="1"/>
    <col min="8201" max="8448" width="9.140625" style="18"/>
    <col min="8449" max="8449" width="47.28515625" style="18" customWidth="1"/>
    <col min="8450" max="8454" width="12" style="18" customWidth="1"/>
    <col min="8455" max="8455" width="14.85546875" style="18" customWidth="1"/>
    <col min="8456" max="8456" width="33.28515625" style="18" customWidth="1"/>
    <col min="8457" max="8704" width="9.140625" style="18"/>
    <col min="8705" max="8705" width="47.28515625" style="18" customWidth="1"/>
    <col min="8706" max="8710" width="12" style="18" customWidth="1"/>
    <col min="8711" max="8711" width="14.85546875" style="18" customWidth="1"/>
    <col min="8712" max="8712" width="33.28515625" style="18" customWidth="1"/>
    <col min="8713" max="8960" width="9.140625" style="18"/>
    <col min="8961" max="8961" width="47.28515625" style="18" customWidth="1"/>
    <col min="8962" max="8966" width="12" style="18" customWidth="1"/>
    <col min="8967" max="8967" width="14.85546875" style="18" customWidth="1"/>
    <col min="8968" max="8968" width="33.28515625" style="18" customWidth="1"/>
    <col min="8969" max="9216" width="9.140625" style="18"/>
    <col min="9217" max="9217" width="47.28515625" style="18" customWidth="1"/>
    <col min="9218" max="9222" width="12" style="18" customWidth="1"/>
    <col min="9223" max="9223" width="14.85546875" style="18" customWidth="1"/>
    <col min="9224" max="9224" width="33.28515625" style="18" customWidth="1"/>
    <col min="9225" max="9472" width="9.140625" style="18"/>
    <col min="9473" max="9473" width="47.28515625" style="18" customWidth="1"/>
    <col min="9474" max="9478" width="12" style="18" customWidth="1"/>
    <col min="9479" max="9479" width="14.85546875" style="18" customWidth="1"/>
    <col min="9480" max="9480" width="33.28515625" style="18" customWidth="1"/>
    <col min="9481" max="9728" width="9.140625" style="18"/>
    <col min="9729" max="9729" width="47.28515625" style="18" customWidth="1"/>
    <col min="9730" max="9734" width="12" style="18" customWidth="1"/>
    <col min="9735" max="9735" width="14.85546875" style="18" customWidth="1"/>
    <col min="9736" max="9736" width="33.28515625" style="18" customWidth="1"/>
    <col min="9737" max="9984" width="9.140625" style="18"/>
    <col min="9985" max="9985" width="47.28515625" style="18" customWidth="1"/>
    <col min="9986" max="9990" width="12" style="18" customWidth="1"/>
    <col min="9991" max="9991" width="14.85546875" style="18" customWidth="1"/>
    <col min="9992" max="9992" width="33.28515625" style="18" customWidth="1"/>
    <col min="9993" max="10240" width="9.140625" style="18"/>
    <col min="10241" max="10241" width="47.28515625" style="18" customWidth="1"/>
    <col min="10242" max="10246" width="12" style="18" customWidth="1"/>
    <col min="10247" max="10247" width="14.85546875" style="18" customWidth="1"/>
    <col min="10248" max="10248" width="33.28515625" style="18" customWidth="1"/>
    <col min="10249" max="10496" width="9.140625" style="18"/>
    <col min="10497" max="10497" width="47.28515625" style="18" customWidth="1"/>
    <col min="10498" max="10502" width="12" style="18" customWidth="1"/>
    <col min="10503" max="10503" width="14.85546875" style="18" customWidth="1"/>
    <col min="10504" max="10504" width="33.28515625" style="18" customWidth="1"/>
    <col min="10505" max="10752" width="9.140625" style="18"/>
    <col min="10753" max="10753" width="47.28515625" style="18" customWidth="1"/>
    <col min="10754" max="10758" width="12" style="18" customWidth="1"/>
    <col min="10759" max="10759" width="14.85546875" style="18" customWidth="1"/>
    <col min="10760" max="10760" width="33.28515625" style="18" customWidth="1"/>
    <col min="10761" max="11008" width="9.140625" style="18"/>
    <col min="11009" max="11009" width="47.28515625" style="18" customWidth="1"/>
    <col min="11010" max="11014" width="12" style="18" customWidth="1"/>
    <col min="11015" max="11015" width="14.85546875" style="18" customWidth="1"/>
    <col min="11016" max="11016" width="33.28515625" style="18" customWidth="1"/>
    <col min="11017" max="11264" width="9.140625" style="18"/>
    <col min="11265" max="11265" width="47.28515625" style="18" customWidth="1"/>
    <col min="11266" max="11270" width="12" style="18" customWidth="1"/>
    <col min="11271" max="11271" width="14.85546875" style="18" customWidth="1"/>
    <col min="11272" max="11272" width="33.28515625" style="18" customWidth="1"/>
    <col min="11273" max="11520" width="9.140625" style="18"/>
    <col min="11521" max="11521" width="47.28515625" style="18" customWidth="1"/>
    <col min="11522" max="11526" width="12" style="18" customWidth="1"/>
    <col min="11527" max="11527" width="14.85546875" style="18" customWidth="1"/>
    <col min="11528" max="11528" width="33.28515625" style="18" customWidth="1"/>
    <col min="11529" max="11776" width="9.140625" style="18"/>
    <col min="11777" max="11777" width="47.28515625" style="18" customWidth="1"/>
    <col min="11778" max="11782" width="12" style="18" customWidth="1"/>
    <col min="11783" max="11783" width="14.85546875" style="18" customWidth="1"/>
    <col min="11784" max="11784" width="33.28515625" style="18" customWidth="1"/>
    <col min="11785" max="12032" width="9.140625" style="18"/>
    <col min="12033" max="12033" width="47.28515625" style="18" customWidth="1"/>
    <col min="12034" max="12038" width="12" style="18" customWidth="1"/>
    <col min="12039" max="12039" width="14.85546875" style="18" customWidth="1"/>
    <col min="12040" max="12040" width="33.28515625" style="18" customWidth="1"/>
    <col min="12041" max="12288" width="9.140625" style="18"/>
    <col min="12289" max="12289" width="47.28515625" style="18" customWidth="1"/>
    <col min="12290" max="12294" width="12" style="18" customWidth="1"/>
    <col min="12295" max="12295" width="14.85546875" style="18" customWidth="1"/>
    <col min="12296" max="12296" width="33.28515625" style="18" customWidth="1"/>
    <col min="12297" max="12544" width="9.140625" style="18"/>
    <col min="12545" max="12545" width="47.28515625" style="18" customWidth="1"/>
    <col min="12546" max="12550" width="12" style="18" customWidth="1"/>
    <col min="12551" max="12551" width="14.85546875" style="18" customWidth="1"/>
    <col min="12552" max="12552" width="33.28515625" style="18" customWidth="1"/>
    <col min="12553" max="12800" width="9.140625" style="18"/>
    <col min="12801" max="12801" width="47.28515625" style="18" customWidth="1"/>
    <col min="12802" max="12806" width="12" style="18" customWidth="1"/>
    <col min="12807" max="12807" width="14.85546875" style="18" customWidth="1"/>
    <col min="12808" max="12808" width="33.28515625" style="18" customWidth="1"/>
    <col min="12809" max="13056" width="9.140625" style="18"/>
    <col min="13057" max="13057" width="47.28515625" style="18" customWidth="1"/>
    <col min="13058" max="13062" width="12" style="18" customWidth="1"/>
    <col min="13063" max="13063" width="14.85546875" style="18" customWidth="1"/>
    <col min="13064" max="13064" width="33.28515625" style="18" customWidth="1"/>
    <col min="13065" max="13312" width="9.140625" style="18"/>
    <col min="13313" max="13313" width="47.28515625" style="18" customWidth="1"/>
    <col min="13314" max="13318" width="12" style="18" customWidth="1"/>
    <col min="13319" max="13319" width="14.85546875" style="18" customWidth="1"/>
    <col min="13320" max="13320" width="33.28515625" style="18" customWidth="1"/>
    <col min="13321" max="13568" width="9.140625" style="18"/>
    <col min="13569" max="13569" width="47.28515625" style="18" customWidth="1"/>
    <col min="13570" max="13574" width="12" style="18" customWidth="1"/>
    <col min="13575" max="13575" width="14.85546875" style="18" customWidth="1"/>
    <col min="13576" max="13576" width="33.28515625" style="18" customWidth="1"/>
    <col min="13577" max="13824" width="9.140625" style="18"/>
    <col min="13825" max="13825" width="47.28515625" style="18" customWidth="1"/>
    <col min="13826" max="13830" width="12" style="18" customWidth="1"/>
    <col min="13831" max="13831" width="14.85546875" style="18" customWidth="1"/>
    <col min="13832" max="13832" width="33.28515625" style="18" customWidth="1"/>
    <col min="13833" max="14080" width="9.140625" style="18"/>
    <col min="14081" max="14081" width="47.28515625" style="18" customWidth="1"/>
    <col min="14082" max="14086" width="12" style="18" customWidth="1"/>
    <col min="14087" max="14087" width="14.85546875" style="18" customWidth="1"/>
    <col min="14088" max="14088" width="33.28515625" style="18" customWidth="1"/>
    <col min="14089" max="14336" width="9.140625" style="18"/>
    <col min="14337" max="14337" width="47.28515625" style="18" customWidth="1"/>
    <col min="14338" max="14342" width="12" style="18" customWidth="1"/>
    <col min="14343" max="14343" width="14.85546875" style="18" customWidth="1"/>
    <col min="14344" max="14344" width="33.28515625" style="18" customWidth="1"/>
    <col min="14345" max="14592" width="9.140625" style="18"/>
    <col min="14593" max="14593" width="47.28515625" style="18" customWidth="1"/>
    <col min="14594" max="14598" width="12" style="18" customWidth="1"/>
    <col min="14599" max="14599" width="14.85546875" style="18" customWidth="1"/>
    <col min="14600" max="14600" width="33.28515625" style="18" customWidth="1"/>
    <col min="14601" max="14848" width="9.140625" style="18"/>
    <col min="14849" max="14849" width="47.28515625" style="18" customWidth="1"/>
    <col min="14850" max="14854" width="12" style="18" customWidth="1"/>
    <col min="14855" max="14855" width="14.85546875" style="18" customWidth="1"/>
    <col min="14856" max="14856" width="33.28515625" style="18" customWidth="1"/>
    <col min="14857" max="15104" width="9.140625" style="18"/>
    <col min="15105" max="15105" width="47.28515625" style="18" customWidth="1"/>
    <col min="15106" max="15110" width="12" style="18" customWidth="1"/>
    <col min="15111" max="15111" width="14.85546875" style="18" customWidth="1"/>
    <col min="15112" max="15112" width="33.28515625" style="18" customWidth="1"/>
    <col min="15113" max="15360" width="9.140625" style="18"/>
    <col min="15361" max="15361" width="47.28515625" style="18" customWidth="1"/>
    <col min="15362" max="15366" width="12" style="18" customWidth="1"/>
    <col min="15367" max="15367" width="14.85546875" style="18" customWidth="1"/>
    <col min="15368" max="15368" width="33.28515625" style="18" customWidth="1"/>
    <col min="15369" max="15616" width="9.140625" style="18"/>
    <col min="15617" max="15617" width="47.28515625" style="18" customWidth="1"/>
    <col min="15618" max="15622" width="12" style="18" customWidth="1"/>
    <col min="15623" max="15623" width="14.85546875" style="18" customWidth="1"/>
    <col min="15624" max="15624" width="33.28515625" style="18" customWidth="1"/>
    <col min="15625" max="15872" width="9.140625" style="18"/>
    <col min="15873" max="15873" width="47.28515625" style="18" customWidth="1"/>
    <col min="15874" max="15878" width="12" style="18" customWidth="1"/>
    <col min="15879" max="15879" width="14.85546875" style="18" customWidth="1"/>
    <col min="15880" max="15880" width="33.28515625" style="18" customWidth="1"/>
    <col min="15881" max="16128" width="9.140625" style="18"/>
    <col min="16129" max="16129" width="47.28515625" style="18" customWidth="1"/>
    <col min="16130" max="16134" width="12" style="18" customWidth="1"/>
    <col min="16135" max="16135" width="14.85546875" style="18" customWidth="1"/>
    <col min="16136" max="16136" width="33.28515625" style="18" customWidth="1"/>
    <col min="16137" max="16384" width="9.140625" style="18"/>
  </cols>
  <sheetData>
    <row r="2" spans="1:256" x14ac:dyDescent="0.25">
      <c r="A2" s="54" t="s">
        <v>141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54"/>
      <c r="FN2" s="54"/>
      <c r="FO2" s="54"/>
      <c r="FP2" s="54"/>
      <c r="FQ2" s="54"/>
      <c r="FR2" s="54"/>
      <c r="FS2" s="54"/>
      <c r="FT2" s="54"/>
      <c r="FU2" s="54"/>
      <c r="FV2" s="54"/>
      <c r="FW2" s="54"/>
      <c r="FX2" s="54"/>
      <c r="FY2" s="54"/>
      <c r="FZ2" s="54"/>
      <c r="GA2" s="54"/>
      <c r="GB2" s="54"/>
      <c r="GC2" s="54"/>
      <c r="GD2" s="54"/>
      <c r="GE2" s="54"/>
      <c r="GF2" s="54"/>
      <c r="GG2" s="54"/>
      <c r="GH2" s="54"/>
      <c r="GI2" s="54"/>
      <c r="GJ2" s="54"/>
      <c r="GK2" s="54"/>
      <c r="GL2" s="54"/>
      <c r="GM2" s="54"/>
      <c r="GN2" s="54"/>
      <c r="GO2" s="54"/>
      <c r="GP2" s="54"/>
      <c r="GQ2" s="54"/>
      <c r="GR2" s="54"/>
      <c r="GS2" s="54"/>
      <c r="GT2" s="54"/>
      <c r="GU2" s="54"/>
      <c r="GV2" s="54"/>
      <c r="GW2" s="54"/>
      <c r="GX2" s="54"/>
      <c r="GY2" s="54"/>
      <c r="GZ2" s="54"/>
      <c r="HA2" s="54"/>
      <c r="HB2" s="54"/>
      <c r="HC2" s="54"/>
      <c r="HD2" s="54"/>
      <c r="HE2" s="54"/>
      <c r="HF2" s="54"/>
      <c r="HG2" s="54"/>
      <c r="HH2" s="54"/>
      <c r="HI2" s="54"/>
      <c r="HJ2" s="54"/>
      <c r="HK2" s="54"/>
      <c r="HL2" s="54"/>
      <c r="HM2" s="54"/>
      <c r="HN2" s="54"/>
      <c r="HO2" s="54"/>
      <c r="HP2" s="54"/>
      <c r="HQ2" s="54"/>
      <c r="HR2" s="54"/>
      <c r="HS2" s="54"/>
      <c r="HT2" s="54"/>
      <c r="HU2" s="54"/>
      <c r="HV2" s="54"/>
      <c r="HW2" s="54"/>
      <c r="HX2" s="54"/>
      <c r="HY2" s="54"/>
      <c r="HZ2" s="54"/>
      <c r="IA2" s="54"/>
      <c r="IB2" s="54"/>
      <c r="IC2" s="54"/>
      <c r="ID2" s="54"/>
      <c r="IE2" s="54"/>
      <c r="IF2" s="54"/>
      <c r="IG2" s="54"/>
      <c r="IH2" s="54"/>
      <c r="II2" s="54"/>
      <c r="IJ2" s="54"/>
      <c r="IK2" s="54"/>
      <c r="IL2" s="54"/>
      <c r="IM2" s="54"/>
      <c r="IN2" s="54"/>
      <c r="IO2" s="54"/>
      <c r="IP2" s="54"/>
      <c r="IQ2" s="54"/>
      <c r="IR2" s="54"/>
      <c r="IS2" s="54"/>
      <c r="IT2" s="54"/>
      <c r="IU2" s="54"/>
      <c r="IV2" s="54"/>
    </row>
    <row r="3" spans="1:256" x14ac:dyDescent="0.25">
      <c r="A3" s="1"/>
      <c r="B3" s="17"/>
      <c r="C3" s="17"/>
      <c r="D3" s="17"/>
      <c r="E3" s="17"/>
      <c r="F3" s="17"/>
      <c r="G3" s="1"/>
      <c r="H3" s="1"/>
      <c r="I3" s="1"/>
      <c r="J3" s="17"/>
      <c r="K3" s="17"/>
      <c r="L3" s="17"/>
      <c r="M3" s="17"/>
      <c r="N3" s="17"/>
      <c r="O3" s="1"/>
      <c r="P3" s="1"/>
      <c r="Q3" s="1"/>
      <c r="R3" s="17"/>
      <c r="S3" s="17"/>
      <c r="T3" s="17"/>
      <c r="U3" s="17"/>
      <c r="V3" s="17"/>
      <c r="W3" s="1"/>
      <c r="X3" s="1"/>
      <c r="Y3" s="1"/>
      <c r="Z3" s="17"/>
      <c r="AA3" s="17"/>
      <c r="AB3" s="17"/>
      <c r="AC3" s="17"/>
      <c r="AD3" s="17"/>
      <c r="AE3" s="1"/>
      <c r="AF3" s="1"/>
      <c r="AG3" s="1"/>
      <c r="AH3" s="17"/>
      <c r="AI3" s="17"/>
      <c r="AJ3" s="17"/>
      <c r="AK3" s="17"/>
      <c r="AL3" s="17"/>
      <c r="AM3" s="1"/>
      <c r="AN3" s="1"/>
      <c r="AO3" s="1"/>
      <c r="AP3" s="17"/>
      <c r="AQ3" s="17"/>
      <c r="AR3" s="17"/>
      <c r="AS3" s="17"/>
      <c r="AT3" s="17"/>
      <c r="AU3" s="1"/>
      <c r="AV3" s="1"/>
      <c r="AW3" s="1"/>
      <c r="AX3" s="17"/>
      <c r="AY3" s="17"/>
      <c r="AZ3" s="17"/>
      <c r="BA3" s="17"/>
      <c r="BB3" s="17"/>
      <c r="BC3" s="1"/>
      <c r="BD3" s="1"/>
      <c r="BE3" s="1"/>
      <c r="BF3" s="17"/>
      <c r="BG3" s="17"/>
      <c r="BH3" s="17"/>
      <c r="BI3" s="17"/>
      <c r="BJ3" s="17"/>
      <c r="BK3" s="1"/>
      <c r="BL3" s="1"/>
      <c r="BM3" s="1"/>
      <c r="BN3" s="17"/>
      <c r="BO3" s="17"/>
      <c r="BP3" s="17"/>
      <c r="BQ3" s="17"/>
      <c r="BR3" s="17"/>
      <c r="BS3" s="1"/>
      <c r="BT3" s="1"/>
      <c r="BU3" s="1"/>
      <c r="BV3" s="17"/>
      <c r="BW3" s="17"/>
      <c r="BX3" s="17"/>
      <c r="BY3" s="17"/>
      <c r="BZ3" s="17"/>
      <c r="CA3" s="1"/>
      <c r="CB3" s="1"/>
      <c r="CC3" s="1"/>
      <c r="CD3" s="17"/>
      <c r="CE3" s="17"/>
      <c r="CF3" s="17"/>
      <c r="CG3" s="17"/>
      <c r="CH3" s="17"/>
      <c r="CI3" s="1"/>
      <c r="CJ3" s="1"/>
      <c r="CK3" s="1"/>
      <c r="CL3" s="17"/>
      <c r="CM3" s="17"/>
      <c r="CN3" s="17"/>
      <c r="CO3" s="17"/>
      <c r="CP3" s="17"/>
      <c r="CQ3" s="1"/>
      <c r="CR3" s="1"/>
      <c r="CS3" s="1"/>
      <c r="CT3" s="17"/>
      <c r="CU3" s="17"/>
      <c r="CV3" s="17"/>
      <c r="CW3" s="17"/>
      <c r="CX3" s="17"/>
      <c r="CY3" s="1"/>
      <c r="CZ3" s="1"/>
      <c r="DA3" s="1"/>
      <c r="DB3" s="17"/>
      <c r="DC3" s="17"/>
      <c r="DD3" s="17"/>
      <c r="DE3" s="17"/>
      <c r="DF3" s="17"/>
      <c r="DG3" s="1"/>
      <c r="DH3" s="1"/>
      <c r="DI3" s="1"/>
      <c r="DJ3" s="17"/>
      <c r="DK3" s="17"/>
      <c r="DL3" s="17"/>
      <c r="DM3" s="17"/>
      <c r="DN3" s="17"/>
      <c r="DO3" s="1"/>
      <c r="DP3" s="1"/>
      <c r="DQ3" s="1"/>
      <c r="DR3" s="17"/>
      <c r="DS3" s="17"/>
      <c r="DT3" s="17"/>
      <c r="DU3" s="17"/>
      <c r="DV3" s="17"/>
      <c r="DW3" s="1"/>
      <c r="DX3" s="1"/>
      <c r="DY3" s="1"/>
      <c r="DZ3" s="17"/>
      <c r="EA3" s="17"/>
      <c r="EB3" s="17"/>
      <c r="EC3" s="17"/>
      <c r="ED3" s="17"/>
      <c r="EE3" s="1"/>
      <c r="EF3" s="1"/>
      <c r="EG3" s="1"/>
      <c r="EH3" s="17"/>
      <c r="EI3" s="17"/>
      <c r="EJ3" s="17"/>
      <c r="EK3" s="17"/>
      <c r="EL3" s="17"/>
      <c r="EM3" s="1"/>
      <c r="EN3" s="1"/>
      <c r="EO3" s="1"/>
      <c r="EP3" s="17"/>
      <c r="EQ3" s="17"/>
      <c r="ER3" s="17"/>
      <c r="ES3" s="17"/>
      <c r="ET3" s="17"/>
      <c r="EU3" s="1"/>
      <c r="EV3" s="1"/>
      <c r="EW3" s="1"/>
      <c r="EX3" s="17"/>
      <c r="EY3" s="17"/>
      <c r="EZ3" s="17"/>
      <c r="FA3" s="17"/>
      <c r="FB3" s="17"/>
      <c r="FC3" s="1"/>
      <c r="FD3" s="1"/>
      <c r="FE3" s="1"/>
      <c r="FF3" s="17"/>
      <c r="FG3" s="17"/>
      <c r="FH3" s="17"/>
      <c r="FI3" s="17"/>
      <c r="FJ3" s="17"/>
      <c r="FK3" s="1"/>
      <c r="FL3" s="1"/>
      <c r="FM3" s="1"/>
      <c r="FN3" s="17"/>
      <c r="FO3" s="17"/>
      <c r="FP3" s="17"/>
      <c r="FQ3" s="17"/>
      <c r="FR3" s="17"/>
      <c r="FS3" s="1"/>
      <c r="FT3" s="1"/>
      <c r="FU3" s="1"/>
      <c r="FV3" s="17"/>
      <c r="FW3" s="17"/>
      <c r="FX3" s="17"/>
      <c r="FY3" s="17"/>
      <c r="FZ3" s="17"/>
      <c r="GA3" s="1"/>
      <c r="GB3" s="1"/>
      <c r="GC3" s="1"/>
      <c r="GD3" s="17"/>
      <c r="GE3" s="17"/>
      <c r="GF3" s="17"/>
      <c r="GG3" s="17"/>
      <c r="GH3" s="17"/>
      <c r="GI3" s="1"/>
      <c r="GJ3" s="1"/>
      <c r="GK3" s="1"/>
      <c r="GL3" s="17"/>
      <c r="GM3" s="17"/>
      <c r="GN3" s="17"/>
      <c r="GO3" s="17"/>
      <c r="GP3" s="17"/>
      <c r="GQ3" s="1"/>
      <c r="GR3" s="1"/>
      <c r="GS3" s="1"/>
      <c r="GT3" s="17"/>
      <c r="GU3" s="17"/>
      <c r="GV3" s="17"/>
      <c r="GW3" s="17"/>
      <c r="GX3" s="17"/>
      <c r="GY3" s="1"/>
      <c r="GZ3" s="1"/>
      <c r="HA3" s="1"/>
      <c r="HB3" s="17"/>
      <c r="HC3" s="17"/>
      <c r="HD3" s="17"/>
      <c r="HE3" s="17"/>
      <c r="HF3" s="17"/>
      <c r="HG3" s="1"/>
      <c r="HH3" s="1"/>
      <c r="HI3" s="1"/>
      <c r="HJ3" s="17"/>
      <c r="HK3" s="17"/>
      <c r="HL3" s="17"/>
      <c r="HM3" s="17"/>
      <c r="HN3" s="17"/>
      <c r="HO3" s="1"/>
      <c r="HP3" s="1"/>
      <c r="HQ3" s="1"/>
      <c r="HR3" s="17"/>
      <c r="HS3" s="17"/>
      <c r="HT3" s="17"/>
      <c r="HU3" s="17"/>
      <c r="HV3" s="17"/>
      <c r="HW3" s="1"/>
      <c r="HX3" s="1"/>
      <c r="HY3" s="1"/>
      <c r="HZ3" s="17"/>
      <c r="IA3" s="17"/>
      <c r="IB3" s="17"/>
      <c r="IC3" s="17"/>
      <c r="ID3" s="17"/>
      <c r="IE3" s="1"/>
      <c r="IF3" s="1"/>
      <c r="IG3" s="1"/>
      <c r="IH3" s="17"/>
      <c r="II3" s="17"/>
      <c r="IJ3" s="17"/>
      <c r="IK3" s="17"/>
      <c r="IL3" s="17"/>
      <c r="IM3" s="1"/>
      <c r="IN3" s="1"/>
      <c r="IO3" s="1"/>
      <c r="IP3" s="17"/>
      <c r="IQ3" s="17"/>
      <c r="IR3" s="17"/>
      <c r="IS3" s="17"/>
      <c r="IT3" s="17"/>
      <c r="IU3" s="1"/>
      <c r="IV3" s="1"/>
    </row>
    <row r="4" spans="1:256" x14ac:dyDescent="0.25">
      <c r="A4" s="1"/>
      <c r="B4" s="55" t="s">
        <v>142</v>
      </c>
      <c r="C4" s="55"/>
      <c r="D4" s="17"/>
      <c r="E4" s="17"/>
      <c r="F4" s="17"/>
      <c r="G4" s="1"/>
      <c r="H4" s="1"/>
      <c r="I4" s="1"/>
      <c r="J4" s="55"/>
      <c r="K4" s="55"/>
      <c r="L4" s="17"/>
      <c r="M4" s="17"/>
      <c r="N4" s="17"/>
      <c r="O4" s="1"/>
      <c r="P4" s="1"/>
      <c r="Q4" s="1"/>
      <c r="R4" s="55"/>
      <c r="S4" s="55"/>
      <c r="T4" s="17"/>
      <c r="U4" s="17"/>
      <c r="V4" s="17"/>
      <c r="W4" s="1"/>
      <c r="X4" s="1"/>
      <c r="Y4" s="1"/>
      <c r="Z4" s="55"/>
      <c r="AA4" s="55"/>
      <c r="AB4" s="17"/>
      <c r="AC4" s="17"/>
      <c r="AD4" s="17"/>
      <c r="AE4" s="1"/>
      <c r="AF4" s="1"/>
      <c r="AG4" s="1"/>
      <c r="AH4" s="55"/>
      <c r="AI4" s="55"/>
      <c r="AJ4" s="17"/>
      <c r="AK4" s="17"/>
      <c r="AL4" s="17"/>
      <c r="AM4" s="1"/>
      <c r="AN4" s="1"/>
      <c r="AO4" s="1"/>
      <c r="AP4" s="55"/>
      <c r="AQ4" s="55"/>
      <c r="AR4" s="17"/>
      <c r="AS4" s="17"/>
      <c r="AT4" s="17"/>
      <c r="AU4" s="1"/>
      <c r="AV4" s="1"/>
      <c r="AW4" s="1"/>
      <c r="AX4" s="55"/>
      <c r="AY4" s="55"/>
      <c r="AZ4" s="17"/>
      <c r="BA4" s="17"/>
      <c r="BB4" s="17"/>
      <c r="BC4" s="1"/>
      <c r="BD4" s="1"/>
      <c r="BE4" s="1"/>
      <c r="BF4" s="55"/>
      <c r="BG4" s="55"/>
      <c r="BH4" s="17"/>
      <c r="BI4" s="17"/>
      <c r="BJ4" s="17"/>
      <c r="BK4" s="1"/>
      <c r="BL4" s="1"/>
      <c r="BM4" s="1"/>
      <c r="BN4" s="55"/>
      <c r="BO4" s="55"/>
      <c r="BP4" s="17"/>
      <c r="BQ4" s="17"/>
      <c r="BR4" s="17"/>
      <c r="BS4" s="1"/>
      <c r="BT4" s="1"/>
      <c r="BU4" s="1"/>
      <c r="BV4" s="55"/>
      <c r="BW4" s="55"/>
      <c r="BX4" s="17"/>
      <c r="BY4" s="17"/>
      <c r="BZ4" s="17"/>
      <c r="CA4" s="1"/>
      <c r="CB4" s="1"/>
      <c r="CC4" s="1"/>
      <c r="CD4" s="55"/>
      <c r="CE4" s="55"/>
      <c r="CF4" s="17"/>
      <c r="CG4" s="17"/>
      <c r="CH4" s="17"/>
      <c r="CI4" s="1"/>
      <c r="CJ4" s="1"/>
      <c r="CK4" s="1"/>
      <c r="CL4" s="55"/>
      <c r="CM4" s="55"/>
      <c r="CN4" s="17"/>
      <c r="CO4" s="17"/>
      <c r="CP4" s="17"/>
      <c r="CQ4" s="1"/>
      <c r="CR4" s="1"/>
      <c r="CS4" s="1"/>
      <c r="CT4" s="55"/>
      <c r="CU4" s="55"/>
      <c r="CV4" s="17"/>
      <c r="CW4" s="17"/>
      <c r="CX4" s="17"/>
      <c r="CY4" s="1"/>
      <c r="CZ4" s="1"/>
      <c r="DA4" s="1"/>
      <c r="DB4" s="55"/>
      <c r="DC4" s="55"/>
      <c r="DD4" s="17"/>
      <c r="DE4" s="17"/>
      <c r="DF4" s="17"/>
      <c r="DG4" s="1"/>
      <c r="DH4" s="1"/>
      <c r="DI4" s="1"/>
      <c r="DJ4" s="55"/>
      <c r="DK4" s="55"/>
      <c r="DL4" s="17"/>
      <c r="DM4" s="17"/>
      <c r="DN4" s="17"/>
      <c r="DO4" s="1"/>
      <c r="DP4" s="1"/>
      <c r="DQ4" s="1"/>
      <c r="DR4" s="55"/>
      <c r="DS4" s="55"/>
      <c r="DT4" s="17"/>
      <c r="DU4" s="17"/>
      <c r="DV4" s="17"/>
      <c r="DW4" s="1"/>
      <c r="DX4" s="1"/>
      <c r="DY4" s="1"/>
      <c r="DZ4" s="55"/>
      <c r="EA4" s="55"/>
      <c r="EB4" s="17"/>
      <c r="EC4" s="17"/>
      <c r="ED4" s="17"/>
      <c r="EE4" s="1"/>
      <c r="EF4" s="1"/>
      <c r="EG4" s="1"/>
      <c r="EH4" s="55"/>
      <c r="EI4" s="55"/>
      <c r="EJ4" s="17"/>
      <c r="EK4" s="17"/>
      <c r="EL4" s="17"/>
      <c r="EM4" s="1"/>
      <c r="EN4" s="1"/>
      <c r="EO4" s="1"/>
      <c r="EP4" s="55"/>
      <c r="EQ4" s="55"/>
      <c r="ER4" s="17"/>
      <c r="ES4" s="17"/>
      <c r="ET4" s="17"/>
      <c r="EU4" s="1"/>
      <c r="EV4" s="1"/>
      <c r="EW4" s="1"/>
      <c r="EX4" s="55"/>
      <c r="EY4" s="55"/>
      <c r="EZ4" s="17"/>
      <c r="FA4" s="17"/>
      <c r="FB4" s="17"/>
      <c r="FC4" s="1"/>
      <c r="FD4" s="1"/>
      <c r="FE4" s="1"/>
      <c r="FF4" s="55"/>
      <c r="FG4" s="55"/>
      <c r="FH4" s="17"/>
      <c r="FI4" s="17"/>
      <c r="FJ4" s="17"/>
      <c r="FK4" s="1"/>
      <c r="FL4" s="1"/>
      <c r="FM4" s="1"/>
      <c r="FN4" s="55"/>
      <c r="FO4" s="55"/>
      <c r="FP4" s="17"/>
      <c r="FQ4" s="17"/>
      <c r="FR4" s="17"/>
      <c r="FS4" s="1"/>
      <c r="FT4" s="1"/>
      <c r="FU4" s="1"/>
      <c r="FV4" s="55"/>
      <c r="FW4" s="55"/>
      <c r="FX4" s="17"/>
      <c r="FY4" s="17"/>
      <c r="FZ4" s="17"/>
      <c r="GA4" s="1"/>
      <c r="GB4" s="1"/>
      <c r="GC4" s="1"/>
      <c r="GD4" s="55"/>
      <c r="GE4" s="55"/>
      <c r="GF4" s="17"/>
      <c r="GG4" s="17"/>
      <c r="GH4" s="17"/>
      <c r="GI4" s="1"/>
      <c r="GJ4" s="1"/>
      <c r="GK4" s="1"/>
      <c r="GL4" s="55"/>
      <c r="GM4" s="55"/>
      <c r="GN4" s="17"/>
      <c r="GO4" s="17"/>
      <c r="GP4" s="17"/>
      <c r="GQ4" s="1"/>
      <c r="GR4" s="1"/>
      <c r="GS4" s="1"/>
      <c r="GT4" s="55"/>
      <c r="GU4" s="55"/>
      <c r="GV4" s="17"/>
      <c r="GW4" s="17"/>
      <c r="GX4" s="17"/>
      <c r="GY4" s="1"/>
      <c r="GZ4" s="1"/>
      <c r="HA4" s="1"/>
      <c r="HB4" s="55"/>
      <c r="HC4" s="55"/>
      <c r="HD4" s="17"/>
      <c r="HE4" s="17"/>
      <c r="HF4" s="17"/>
      <c r="HG4" s="1"/>
      <c r="HH4" s="1"/>
      <c r="HI4" s="1"/>
      <c r="HJ4" s="55"/>
      <c r="HK4" s="55"/>
      <c r="HL4" s="17"/>
      <c r="HM4" s="17"/>
      <c r="HN4" s="17"/>
      <c r="HO4" s="1"/>
      <c r="HP4" s="1"/>
      <c r="HQ4" s="1"/>
      <c r="HR4" s="55"/>
      <c r="HS4" s="55"/>
      <c r="HT4" s="17"/>
      <c r="HU4" s="17"/>
      <c r="HV4" s="17"/>
      <c r="HW4" s="1"/>
      <c r="HX4" s="1"/>
      <c r="HY4" s="1"/>
      <c r="HZ4" s="55"/>
      <c r="IA4" s="55"/>
      <c r="IB4" s="17"/>
      <c r="IC4" s="17"/>
      <c r="ID4" s="17"/>
      <c r="IE4" s="1"/>
      <c r="IF4" s="1"/>
      <c r="IG4" s="1"/>
      <c r="IH4" s="55"/>
      <c r="II4" s="55"/>
      <c r="IJ4" s="17"/>
      <c r="IK4" s="17"/>
      <c r="IL4" s="17"/>
      <c r="IM4" s="1"/>
      <c r="IN4" s="1"/>
      <c r="IO4" s="1"/>
      <c r="IP4" s="55"/>
      <c r="IQ4" s="55"/>
      <c r="IR4" s="17"/>
      <c r="IS4" s="17"/>
      <c r="IT4" s="17"/>
      <c r="IU4" s="1"/>
      <c r="IV4" s="1"/>
    </row>
    <row r="5" spans="1:256" x14ac:dyDescent="0.25">
      <c r="A5" s="1"/>
      <c r="B5" s="55" t="s">
        <v>3</v>
      </c>
      <c r="C5" s="55"/>
      <c r="D5" s="17"/>
      <c r="E5" s="17"/>
      <c r="F5" s="17"/>
      <c r="G5" s="1"/>
      <c r="H5" s="1"/>
      <c r="I5" s="1"/>
      <c r="J5" s="54"/>
      <c r="K5" s="54"/>
      <c r="L5" s="17"/>
      <c r="M5" s="17"/>
      <c r="N5" s="17"/>
      <c r="O5" s="1"/>
      <c r="P5" s="1"/>
      <c r="Q5" s="1"/>
      <c r="R5" s="54"/>
      <c r="S5" s="54"/>
      <c r="T5" s="17"/>
      <c r="U5" s="17"/>
      <c r="V5" s="17"/>
      <c r="W5" s="1"/>
      <c r="X5" s="1"/>
      <c r="Y5" s="1"/>
      <c r="Z5" s="54"/>
      <c r="AA5" s="54"/>
      <c r="AB5" s="17"/>
      <c r="AC5" s="17"/>
      <c r="AD5" s="17"/>
      <c r="AE5" s="1"/>
      <c r="AF5" s="1"/>
      <c r="AG5" s="1"/>
      <c r="AH5" s="54"/>
      <c r="AI5" s="54"/>
      <c r="AJ5" s="17"/>
      <c r="AK5" s="17"/>
      <c r="AL5" s="17"/>
      <c r="AM5" s="1"/>
      <c r="AN5" s="1"/>
      <c r="AO5" s="1"/>
      <c r="AP5" s="54"/>
      <c r="AQ5" s="54"/>
      <c r="AR5" s="17"/>
      <c r="AS5" s="17"/>
      <c r="AT5" s="17"/>
      <c r="AU5" s="1"/>
      <c r="AV5" s="1"/>
      <c r="AW5" s="1"/>
      <c r="AX5" s="54"/>
      <c r="AY5" s="54"/>
      <c r="AZ5" s="17"/>
      <c r="BA5" s="17"/>
      <c r="BB5" s="17"/>
      <c r="BC5" s="1"/>
      <c r="BD5" s="1"/>
      <c r="BE5" s="1"/>
      <c r="BF5" s="54"/>
      <c r="BG5" s="54"/>
      <c r="BH5" s="17"/>
      <c r="BI5" s="17"/>
      <c r="BJ5" s="17"/>
      <c r="BK5" s="1"/>
      <c r="BL5" s="1"/>
      <c r="BM5" s="1"/>
      <c r="BN5" s="54"/>
      <c r="BO5" s="54"/>
      <c r="BP5" s="17"/>
      <c r="BQ5" s="17"/>
      <c r="BR5" s="17"/>
      <c r="BS5" s="1"/>
      <c r="BT5" s="1"/>
      <c r="BU5" s="1"/>
      <c r="BV5" s="54"/>
      <c r="BW5" s="54"/>
      <c r="BX5" s="17"/>
      <c r="BY5" s="17"/>
      <c r="BZ5" s="17"/>
      <c r="CA5" s="1"/>
      <c r="CB5" s="1"/>
      <c r="CC5" s="1"/>
      <c r="CD5" s="54"/>
      <c r="CE5" s="54"/>
      <c r="CF5" s="17"/>
      <c r="CG5" s="17"/>
      <c r="CH5" s="17"/>
      <c r="CI5" s="1"/>
      <c r="CJ5" s="1"/>
      <c r="CK5" s="1"/>
      <c r="CL5" s="54"/>
      <c r="CM5" s="54"/>
      <c r="CN5" s="17"/>
      <c r="CO5" s="17"/>
      <c r="CP5" s="17"/>
      <c r="CQ5" s="1"/>
      <c r="CR5" s="1"/>
      <c r="CS5" s="1"/>
      <c r="CT5" s="54"/>
      <c r="CU5" s="54"/>
      <c r="CV5" s="17"/>
      <c r="CW5" s="17"/>
      <c r="CX5" s="17"/>
      <c r="CY5" s="1"/>
      <c r="CZ5" s="1"/>
      <c r="DA5" s="1"/>
      <c r="DB5" s="54"/>
      <c r="DC5" s="54"/>
      <c r="DD5" s="17"/>
      <c r="DE5" s="17"/>
      <c r="DF5" s="17"/>
      <c r="DG5" s="1"/>
      <c r="DH5" s="1"/>
      <c r="DI5" s="1"/>
      <c r="DJ5" s="54"/>
      <c r="DK5" s="54"/>
      <c r="DL5" s="17"/>
      <c r="DM5" s="17"/>
      <c r="DN5" s="17"/>
      <c r="DO5" s="1"/>
      <c r="DP5" s="1"/>
      <c r="DQ5" s="1"/>
      <c r="DR5" s="54"/>
      <c r="DS5" s="54"/>
      <c r="DT5" s="17"/>
      <c r="DU5" s="17"/>
      <c r="DV5" s="17"/>
      <c r="DW5" s="1"/>
      <c r="DX5" s="1"/>
      <c r="DY5" s="1"/>
      <c r="DZ5" s="54"/>
      <c r="EA5" s="54"/>
      <c r="EB5" s="17"/>
      <c r="EC5" s="17"/>
      <c r="ED5" s="17"/>
      <c r="EE5" s="1"/>
      <c r="EF5" s="1"/>
      <c r="EG5" s="1"/>
      <c r="EH5" s="54"/>
      <c r="EI5" s="54"/>
      <c r="EJ5" s="17"/>
      <c r="EK5" s="17"/>
      <c r="EL5" s="17"/>
      <c r="EM5" s="1"/>
      <c r="EN5" s="1"/>
      <c r="EO5" s="1"/>
      <c r="EP5" s="54"/>
      <c r="EQ5" s="54"/>
      <c r="ER5" s="17"/>
      <c r="ES5" s="17"/>
      <c r="ET5" s="17"/>
      <c r="EU5" s="1"/>
      <c r="EV5" s="1"/>
      <c r="EW5" s="1"/>
      <c r="EX5" s="54"/>
      <c r="EY5" s="54"/>
      <c r="EZ5" s="17"/>
      <c r="FA5" s="17"/>
      <c r="FB5" s="17"/>
      <c r="FC5" s="1"/>
      <c r="FD5" s="1"/>
      <c r="FE5" s="1"/>
      <c r="FF5" s="54"/>
      <c r="FG5" s="54"/>
      <c r="FH5" s="17"/>
      <c r="FI5" s="17"/>
      <c r="FJ5" s="17"/>
      <c r="FK5" s="1"/>
      <c r="FL5" s="1"/>
      <c r="FM5" s="1"/>
      <c r="FN5" s="54"/>
      <c r="FO5" s="54"/>
      <c r="FP5" s="17"/>
      <c r="FQ5" s="17"/>
      <c r="FR5" s="17"/>
      <c r="FS5" s="1"/>
      <c r="FT5" s="1"/>
      <c r="FU5" s="1"/>
      <c r="FV5" s="54"/>
      <c r="FW5" s="54"/>
      <c r="FX5" s="17"/>
      <c r="FY5" s="17"/>
      <c r="FZ5" s="17"/>
      <c r="GA5" s="1"/>
      <c r="GB5" s="1"/>
      <c r="GC5" s="1"/>
      <c r="GD5" s="54"/>
      <c r="GE5" s="54"/>
      <c r="GF5" s="17"/>
      <c r="GG5" s="17"/>
      <c r="GH5" s="17"/>
      <c r="GI5" s="1"/>
      <c r="GJ5" s="1"/>
      <c r="GK5" s="1"/>
      <c r="GL5" s="54"/>
      <c r="GM5" s="54"/>
      <c r="GN5" s="17"/>
      <c r="GO5" s="17"/>
      <c r="GP5" s="17"/>
      <c r="GQ5" s="1"/>
      <c r="GR5" s="1"/>
      <c r="GS5" s="1"/>
      <c r="GT5" s="54"/>
      <c r="GU5" s="54"/>
      <c r="GV5" s="17"/>
      <c r="GW5" s="17"/>
      <c r="GX5" s="17"/>
      <c r="GY5" s="1"/>
      <c r="GZ5" s="1"/>
      <c r="HA5" s="1"/>
      <c r="HB5" s="54"/>
      <c r="HC5" s="54"/>
      <c r="HD5" s="17"/>
      <c r="HE5" s="17"/>
      <c r="HF5" s="17"/>
      <c r="HG5" s="1"/>
      <c r="HH5" s="1"/>
      <c r="HI5" s="1"/>
      <c r="HJ5" s="54"/>
      <c r="HK5" s="54"/>
      <c r="HL5" s="17"/>
      <c r="HM5" s="17"/>
      <c r="HN5" s="17"/>
      <c r="HO5" s="1"/>
      <c r="HP5" s="1"/>
      <c r="HQ5" s="1"/>
      <c r="HR5" s="54"/>
      <c r="HS5" s="54"/>
      <c r="HT5" s="17"/>
      <c r="HU5" s="17"/>
      <c r="HV5" s="17"/>
      <c r="HW5" s="1"/>
      <c r="HX5" s="1"/>
      <c r="HY5" s="1"/>
      <c r="HZ5" s="54"/>
      <c r="IA5" s="54"/>
      <c r="IB5" s="17"/>
      <c r="IC5" s="17"/>
      <c r="ID5" s="17"/>
      <c r="IE5" s="1"/>
      <c r="IF5" s="1"/>
      <c r="IG5" s="1"/>
      <c r="IH5" s="54"/>
      <c r="II5" s="54"/>
      <c r="IJ5" s="17"/>
      <c r="IK5" s="17"/>
      <c r="IL5" s="17"/>
      <c r="IM5" s="1"/>
      <c r="IN5" s="1"/>
      <c r="IO5" s="1"/>
      <c r="IP5" s="54"/>
      <c r="IQ5" s="54"/>
      <c r="IR5" s="17"/>
      <c r="IS5" s="17"/>
      <c r="IT5" s="17"/>
      <c r="IU5" s="1"/>
      <c r="IV5" s="1"/>
    </row>
    <row r="6" spans="1:256" x14ac:dyDescent="0.25">
      <c r="A6" s="1"/>
      <c r="B6" s="17"/>
      <c r="C6" s="17"/>
      <c r="D6" s="17"/>
      <c r="E6" s="17"/>
      <c r="F6" s="17"/>
      <c r="G6" s="1"/>
      <c r="H6" s="1"/>
      <c r="I6" s="1"/>
      <c r="J6" s="17"/>
      <c r="K6" s="17"/>
      <c r="L6" s="17"/>
      <c r="M6" s="17"/>
      <c r="N6" s="17"/>
      <c r="O6" s="1"/>
      <c r="P6" s="1"/>
      <c r="Q6" s="1"/>
      <c r="R6" s="17"/>
      <c r="S6" s="17"/>
      <c r="T6" s="17"/>
      <c r="U6" s="17"/>
      <c r="V6" s="17"/>
      <c r="W6" s="1"/>
      <c r="X6" s="1"/>
      <c r="Y6" s="1"/>
      <c r="Z6" s="17"/>
      <c r="AA6" s="17"/>
      <c r="AB6" s="17"/>
      <c r="AC6" s="17"/>
      <c r="AD6" s="17"/>
      <c r="AE6" s="1"/>
      <c r="AF6" s="1"/>
      <c r="AG6" s="1"/>
      <c r="AH6" s="17"/>
      <c r="AI6" s="17"/>
      <c r="AJ6" s="17"/>
      <c r="AK6" s="17"/>
      <c r="AL6" s="17"/>
      <c r="AM6" s="1"/>
      <c r="AN6" s="1"/>
      <c r="AO6" s="1"/>
      <c r="AP6" s="17"/>
      <c r="AQ6" s="17"/>
      <c r="AR6" s="17"/>
      <c r="AS6" s="17"/>
      <c r="AT6" s="17"/>
      <c r="AU6" s="1"/>
      <c r="AV6" s="1"/>
      <c r="AW6" s="1"/>
      <c r="AX6" s="17"/>
      <c r="AY6" s="17"/>
      <c r="AZ6" s="17"/>
      <c r="BA6" s="17"/>
      <c r="BB6" s="17"/>
      <c r="BC6" s="1"/>
      <c r="BD6" s="1"/>
      <c r="BE6" s="1"/>
      <c r="BF6" s="17"/>
      <c r="BG6" s="17"/>
      <c r="BH6" s="17"/>
      <c r="BI6" s="17"/>
      <c r="BJ6" s="17"/>
      <c r="BK6" s="1"/>
      <c r="BL6" s="1"/>
      <c r="BM6" s="1"/>
      <c r="BN6" s="17"/>
      <c r="BO6" s="17"/>
      <c r="BP6" s="17"/>
      <c r="BQ6" s="17"/>
      <c r="BR6" s="17"/>
      <c r="BS6" s="1"/>
      <c r="BT6" s="1"/>
      <c r="BU6" s="1"/>
      <c r="BV6" s="17"/>
      <c r="BW6" s="17"/>
      <c r="BX6" s="17"/>
      <c r="BY6" s="17"/>
      <c r="BZ6" s="17"/>
      <c r="CA6" s="1"/>
      <c r="CB6" s="1"/>
      <c r="CC6" s="1"/>
      <c r="CD6" s="17"/>
      <c r="CE6" s="17"/>
      <c r="CF6" s="17"/>
      <c r="CG6" s="17"/>
      <c r="CH6" s="17"/>
      <c r="CI6" s="1"/>
      <c r="CJ6" s="1"/>
      <c r="CK6" s="1"/>
      <c r="CL6" s="17"/>
      <c r="CM6" s="17"/>
      <c r="CN6" s="17"/>
      <c r="CO6" s="17"/>
      <c r="CP6" s="17"/>
      <c r="CQ6" s="1"/>
      <c r="CR6" s="1"/>
      <c r="CS6" s="1"/>
      <c r="CT6" s="17"/>
      <c r="CU6" s="17"/>
      <c r="CV6" s="17"/>
      <c r="CW6" s="17"/>
      <c r="CX6" s="17"/>
      <c r="CY6" s="1"/>
      <c r="CZ6" s="1"/>
      <c r="DA6" s="1"/>
      <c r="DB6" s="17"/>
      <c r="DC6" s="17"/>
      <c r="DD6" s="17"/>
      <c r="DE6" s="17"/>
      <c r="DF6" s="17"/>
      <c r="DG6" s="1"/>
      <c r="DH6" s="1"/>
      <c r="DI6" s="1"/>
      <c r="DJ6" s="17"/>
      <c r="DK6" s="17"/>
      <c r="DL6" s="17"/>
      <c r="DM6" s="17"/>
      <c r="DN6" s="17"/>
      <c r="DO6" s="1"/>
      <c r="DP6" s="1"/>
      <c r="DQ6" s="1"/>
      <c r="DR6" s="17"/>
      <c r="DS6" s="17"/>
      <c r="DT6" s="17"/>
      <c r="DU6" s="17"/>
      <c r="DV6" s="17"/>
      <c r="DW6" s="1"/>
      <c r="DX6" s="1"/>
      <c r="DY6" s="1"/>
      <c r="DZ6" s="17"/>
      <c r="EA6" s="17"/>
      <c r="EB6" s="17"/>
      <c r="EC6" s="17"/>
      <c r="ED6" s="17"/>
      <c r="EE6" s="1"/>
      <c r="EF6" s="1"/>
      <c r="EG6" s="1"/>
      <c r="EH6" s="17"/>
      <c r="EI6" s="17"/>
      <c r="EJ6" s="17"/>
      <c r="EK6" s="17"/>
      <c r="EL6" s="17"/>
      <c r="EM6" s="1"/>
      <c r="EN6" s="1"/>
      <c r="EO6" s="1"/>
      <c r="EP6" s="17"/>
      <c r="EQ6" s="17"/>
      <c r="ER6" s="17"/>
      <c r="ES6" s="17"/>
      <c r="ET6" s="17"/>
      <c r="EU6" s="1"/>
      <c r="EV6" s="1"/>
      <c r="EW6" s="1"/>
      <c r="EX6" s="17"/>
      <c r="EY6" s="17"/>
      <c r="EZ6" s="17"/>
      <c r="FA6" s="17"/>
      <c r="FB6" s="17"/>
      <c r="FC6" s="1"/>
      <c r="FD6" s="1"/>
      <c r="FE6" s="1"/>
      <c r="FF6" s="17"/>
      <c r="FG6" s="17"/>
      <c r="FH6" s="17"/>
      <c r="FI6" s="17"/>
      <c r="FJ6" s="17"/>
      <c r="FK6" s="1"/>
      <c r="FL6" s="1"/>
      <c r="FM6" s="1"/>
      <c r="FN6" s="17"/>
      <c r="FO6" s="17"/>
      <c r="FP6" s="17"/>
      <c r="FQ6" s="17"/>
      <c r="FR6" s="17"/>
      <c r="FS6" s="1"/>
      <c r="FT6" s="1"/>
      <c r="FU6" s="1"/>
      <c r="FV6" s="17"/>
      <c r="FW6" s="17"/>
      <c r="FX6" s="17"/>
      <c r="FY6" s="17"/>
      <c r="FZ6" s="17"/>
      <c r="GA6" s="1"/>
      <c r="GB6" s="1"/>
      <c r="GC6" s="1"/>
      <c r="GD6" s="17"/>
      <c r="GE6" s="17"/>
      <c r="GF6" s="17"/>
      <c r="GG6" s="17"/>
      <c r="GH6" s="17"/>
      <c r="GI6" s="1"/>
      <c r="GJ6" s="1"/>
      <c r="GK6" s="1"/>
      <c r="GL6" s="17"/>
      <c r="GM6" s="17"/>
      <c r="GN6" s="17"/>
      <c r="GO6" s="17"/>
      <c r="GP6" s="17"/>
      <c r="GQ6" s="1"/>
      <c r="GR6" s="1"/>
      <c r="GS6" s="1"/>
      <c r="GT6" s="17"/>
      <c r="GU6" s="17"/>
      <c r="GV6" s="17"/>
      <c r="GW6" s="17"/>
      <c r="GX6" s="17"/>
      <c r="GY6" s="1"/>
      <c r="GZ6" s="1"/>
      <c r="HA6" s="1"/>
      <c r="HB6" s="17"/>
      <c r="HC6" s="17"/>
      <c r="HD6" s="17"/>
      <c r="HE6" s="17"/>
      <c r="HF6" s="17"/>
      <c r="HG6" s="1"/>
      <c r="HH6" s="1"/>
      <c r="HI6" s="1"/>
      <c r="HJ6" s="17"/>
      <c r="HK6" s="17"/>
      <c r="HL6" s="17"/>
      <c r="HM6" s="17"/>
      <c r="HN6" s="17"/>
      <c r="HO6" s="1"/>
      <c r="HP6" s="1"/>
      <c r="HQ6" s="1"/>
      <c r="HR6" s="17"/>
      <c r="HS6" s="17"/>
      <c r="HT6" s="17"/>
      <c r="HU6" s="17"/>
      <c r="HV6" s="17"/>
      <c r="HW6" s="1"/>
      <c r="HX6" s="1"/>
      <c r="HY6" s="1"/>
      <c r="HZ6" s="17"/>
      <c r="IA6" s="17"/>
      <c r="IB6" s="17"/>
      <c r="IC6" s="17"/>
      <c r="ID6" s="17"/>
      <c r="IE6" s="1"/>
      <c r="IF6" s="1"/>
      <c r="IG6" s="1"/>
      <c r="IH6" s="17"/>
      <c r="II6" s="17"/>
      <c r="IJ6" s="17"/>
      <c r="IK6" s="17"/>
      <c r="IL6" s="17"/>
      <c r="IM6" s="1"/>
      <c r="IN6" s="1"/>
      <c r="IO6" s="1"/>
      <c r="IP6" s="17"/>
      <c r="IQ6" s="17"/>
      <c r="IR6" s="17"/>
      <c r="IS6" s="17"/>
      <c r="IT6" s="17"/>
      <c r="IU6" s="1"/>
      <c r="IV6" s="1"/>
    </row>
    <row r="7" spans="1:256" ht="63" x14ac:dyDescent="0.25">
      <c r="A7" s="3" t="s">
        <v>5</v>
      </c>
      <c r="B7" s="3" t="s">
        <v>6</v>
      </c>
      <c r="C7" s="3" t="s">
        <v>7</v>
      </c>
      <c r="D7" s="3" t="s">
        <v>8</v>
      </c>
      <c r="E7" s="26" t="s">
        <v>9</v>
      </c>
      <c r="F7" s="3" t="s">
        <v>10</v>
      </c>
      <c r="G7" s="3" t="s">
        <v>11</v>
      </c>
      <c r="H7" s="3" t="s">
        <v>12</v>
      </c>
    </row>
    <row r="8" spans="1:256" x14ac:dyDescent="0.25">
      <c r="A8" s="5" t="s">
        <v>24</v>
      </c>
      <c r="B8" s="6" t="s">
        <v>143</v>
      </c>
      <c r="C8" s="7">
        <v>3.81</v>
      </c>
      <c r="D8" s="7">
        <v>0.78600000000000003</v>
      </c>
      <c r="E8" s="8">
        <v>9</v>
      </c>
      <c r="F8" s="8">
        <v>7.07</v>
      </c>
      <c r="G8" s="5" t="s">
        <v>15</v>
      </c>
      <c r="H8" s="5" t="s">
        <v>134</v>
      </c>
    </row>
    <row r="9" spans="1:256" x14ac:dyDescent="0.25">
      <c r="A9" s="5" t="s">
        <v>24</v>
      </c>
      <c r="B9" s="6" t="s">
        <v>143</v>
      </c>
      <c r="C9" s="7">
        <v>3.81</v>
      </c>
      <c r="D9" s="7">
        <v>0.72399999999999998</v>
      </c>
      <c r="E9" s="8">
        <v>9</v>
      </c>
      <c r="F9" s="8">
        <v>6.51</v>
      </c>
      <c r="G9" s="5" t="s">
        <v>15</v>
      </c>
      <c r="H9" s="5" t="s">
        <v>134</v>
      </c>
    </row>
    <row r="10" spans="1:256" x14ac:dyDescent="0.25">
      <c r="A10" s="21"/>
      <c r="B10" s="22"/>
      <c r="C10" s="23">
        <f>SUM(C8:C9)</f>
        <v>7.62</v>
      </c>
      <c r="D10" s="23">
        <f>SUM(D8:D9)</f>
        <v>1.51</v>
      </c>
      <c r="E10" s="22"/>
      <c r="F10" s="24">
        <f>SUM(F8:F9)</f>
        <v>13.58</v>
      </c>
      <c r="G10" s="21"/>
      <c r="H10" s="12" t="s">
        <v>20</v>
      </c>
    </row>
    <row r="11" spans="1:256" x14ac:dyDescent="0.25">
      <c r="A11" s="21"/>
      <c r="B11" s="22"/>
      <c r="C11" s="23">
        <v>7.62</v>
      </c>
      <c r="D11" s="23">
        <v>1.51</v>
      </c>
      <c r="E11" s="29"/>
      <c r="F11" s="29">
        <v>13.58</v>
      </c>
      <c r="G11" s="21"/>
      <c r="H11" s="14" t="s">
        <v>21</v>
      </c>
    </row>
  </sheetData>
  <mergeCells count="96">
    <mergeCell ref="CK2:CR2"/>
    <mergeCell ref="A2:H2"/>
    <mergeCell ref="I2:P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GC2:GJ2"/>
    <mergeCell ref="CS2:CZ2"/>
    <mergeCell ref="DA2:DH2"/>
    <mergeCell ref="DI2:DP2"/>
    <mergeCell ref="DQ2:DX2"/>
    <mergeCell ref="DY2:EF2"/>
    <mergeCell ref="EG2:EN2"/>
    <mergeCell ref="EO2:EV2"/>
    <mergeCell ref="EW2:FD2"/>
    <mergeCell ref="FE2:FL2"/>
    <mergeCell ref="FM2:FT2"/>
    <mergeCell ref="FU2:GB2"/>
    <mergeCell ref="IG2:IN2"/>
    <mergeCell ref="IO2:IV2"/>
    <mergeCell ref="B4:C4"/>
    <mergeCell ref="J4:K4"/>
    <mergeCell ref="R4:S4"/>
    <mergeCell ref="Z4:AA4"/>
    <mergeCell ref="AH4:AI4"/>
    <mergeCell ref="AP4:AQ4"/>
    <mergeCell ref="AX4:AY4"/>
    <mergeCell ref="BF4:BG4"/>
    <mergeCell ref="GK2:GR2"/>
    <mergeCell ref="GS2:GZ2"/>
    <mergeCell ref="HA2:HH2"/>
    <mergeCell ref="HI2:HP2"/>
    <mergeCell ref="HQ2:HX2"/>
    <mergeCell ref="HY2:IF2"/>
    <mergeCell ref="EX4:EY4"/>
    <mergeCell ref="BN4:BO4"/>
    <mergeCell ref="BV4:BW4"/>
    <mergeCell ref="CD4:CE4"/>
    <mergeCell ref="CL4:CM4"/>
    <mergeCell ref="CT4:CU4"/>
    <mergeCell ref="DB4:DC4"/>
    <mergeCell ref="DJ4:DK4"/>
    <mergeCell ref="DR4:DS4"/>
    <mergeCell ref="DZ4:EA4"/>
    <mergeCell ref="EH4:EI4"/>
    <mergeCell ref="EP4:EQ4"/>
    <mergeCell ref="IP4:IQ4"/>
    <mergeCell ref="FF4:FG4"/>
    <mergeCell ref="FN4:FO4"/>
    <mergeCell ref="FV4:FW4"/>
    <mergeCell ref="GD4:GE4"/>
    <mergeCell ref="GL4:GM4"/>
    <mergeCell ref="GT4:GU4"/>
    <mergeCell ref="HB4:HC4"/>
    <mergeCell ref="HJ4:HK4"/>
    <mergeCell ref="HR4:HS4"/>
    <mergeCell ref="HZ4:IA4"/>
    <mergeCell ref="IH4:II4"/>
    <mergeCell ref="CL5:CM5"/>
    <mergeCell ref="B5:C5"/>
    <mergeCell ref="J5:K5"/>
    <mergeCell ref="R5:S5"/>
    <mergeCell ref="Z5:AA5"/>
    <mergeCell ref="AH5:AI5"/>
    <mergeCell ref="AP5:AQ5"/>
    <mergeCell ref="AX5:AY5"/>
    <mergeCell ref="BF5:BG5"/>
    <mergeCell ref="BN5:BO5"/>
    <mergeCell ref="BV5:BW5"/>
    <mergeCell ref="CD5:CE5"/>
    <mergeCell ref="GD5:GE5"/>
    <mergeCell ref="CT5:CU5"/>
    <mergeCell ref="DB5:DC5"/>
    <mergeCell ref="DJ5:DK5"/>
    <mergeCell ref="DR5:DS5"/>
    <mergeCell ref="DZ5:EA5"/>
    <mergeCell ref="EH5:EI5"/>
    <mergeCell ref="EP5:EQ5"/>
    <mergeCell ref="EX5:EY5"/>
    <mergeCell ref="FF5:FG5"/>
    <mergeCell ref="FN5:FO5"/>
    <mergeCell ref="FV5:FW5"/>
    <mergeCell ref="IH5:II5"/>
    <mergeCell ref="IP5:IQ5"/>
    <mergeCell ref="GL5:GM5"/>
    <mergeCell ref="GT5:GU5"/>
    <mergeCell ref="HB5:HC5"/>
    <mergeCell ref="HJ5:HK5"/>
    <mergeCell ref="HR5:HS5"/>
    <mergeCell ref="HZ5:IA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G16" sqref="G16"/>
    </sheetView>
  </sheetViews>
  <sheetFormatPr defaultRowHeight="15.75" x14ac:dyDescent="0.25"/>
  <cols>
    <col min="1" max="1" width="28" style="18" customWidth="1"/>
    <col min="2" max="2" width="13" style="20" customWidth="1"/>
    <col min="3" max="3" width="13.28515625" style="20" customWidth="1"/>
    <col min="4" max="4" width="13.140625" style="20" customWidth="1"/>
    <col min="5" max="5" width="16.140625" style="20" customWidth="1"/>
    <col min="6" max="6" width="13.42578125" style="20" customWidth="1"/>
    <col min="7" max="7" width="14.85546875" style="18" customWidth="1"/>
    <col min="8" max="8" width="40.140625" style="18" customWidth="1"/>
    <col min="9" max="256" width="9.140625" style="18"/>
    <col min="257" max="257" width="28" style="18" customWidth="1"/>
    <col min="258" max="258" width="13" style="18" customWidth="1"/>
    <col min="259" max="259" width="13.28515625" style="18" customWidth="1"/>
    <col min="260" max="260" width="13.140625" style="18" customWidth="1"/>
    <col min="261" max="261" width="16.140625" style="18" customWidth="1"/>
    <col min="262" max="262" width="13.42578125" style="18" customWidth="1"/>
    <col min="263" max="263" width="14.85546875" style="18" customWidth="1"/>
    <col min="264" max="264" width="40.140625" style="18" customWidth="1"/>
    <col min="265" max="512" width="9.140625" style="18"/>
    <col min="513" max="513" width="28" style="18" customWidth="1"/>
    <col min="514" max="514" width="13" style="18" customWidth="1"/>
    <col min="515" max="515" width="13.28515625" style="18" customWidth="1"/>
    <col min="516" max="516" width="13.140625" style="18" customWidth="1"/>
    <col min="517" max="517" width="16.140625" style="18" customWidth="1"/>
    <col min="518" max="518" width="13.42578125" style="18" customWidth="1"/>
    <col min="519" max="519" width="14.85546875" style="18" customWidth="1"/>
    <col min="520" max="520" width="40.140625" style="18" customWidth="1"/>
    <col min="521" max="768" width="9.140625" style="18"/>
    <col min="769" max="769" width="28" style="18" customWidth="1"/>
    <col min="770" max="770" width="13" style="18" customWidth="1"/>
    <col min="771" max="771" width="13.28515625" style="18" customWidth="1"/>
    <col min="772" max="772" width="13.140625" style="18" customWidth="1"/>
    <col min="773" max="773" width="16.140625" style="18" customWidth="1"/>
    <col min="774" max="774" width="13.42578125" style="18" customWidth="1"/>
    <col min="775" max="775" width="14.85546875" style="18" customWidth="1"/>
    <col min="776" max="776" width="40.140625" style="18" customWidth="1"/>
    <col min="777" max="1024" width="9.140625" style="18"/>
    <col min="1025" max="1025" width="28" style="18" customWidth="1"/>
    <col min="1026" max="1026" width="13" style="18" customWidth="1"/>
    <col min="1027" max="1027" width="13.28515625" style="18" customWidth="1"/>
    <col min="1028" max="1028" width="13.140625" style="18" customWidth="1"/>
    <col min="1029" max="1029" width="16.140625" style="18" customWidth="1"/>
    <col min="1030" max="1030" width="13.42578125" style="18" customWidth="1"/>
    <col min="1031" max="1031" width="14.85546875" style="18" customWidth="1"/>
    <col min="1032" max="1032" width="40.140625" style="18" customWidth="1"/>
    <col min="1033" max="1280" width="9.140625" style="18"/>
    <col min="1281" max="1281" width="28" style="18" customWidth="1"/>
    <col min="1282" max="1282" width="13" style="18" customWidth="1"/>
    <col min="1283" max="1283" width="13.28515625" style="18" customWidth="1"/>
    <col min="1284" max="1284" width="13.140625" style="18" customWidth="1"/>
    <col min="1285" max="1285" width="16.140625" style="18" customWidth="1"/>
    <col min="1286" max="1286" width="13.42578125" style="18" customWidth="1"/>
    <col min="1287" max="1287" width="14.85546875" style="18" customWidth="1"/>
    <col min="1288" max="1288" width="40.140625" style="18" customWidth="1"/>
    <col min="1289" max="1536" width="9.140625" style="18"/>
    <col min="1537" max="1537" width="28" style="18" customWidth="1"/>
    <col min="1538" max="1538" width="13" style="18" customWidth="1"/>
    <col min="1539" max="1539" width="13.28515625" style="18" customWidth="1"/>
    <col min="1540" max="1540" width="13.140625" style="18" customWidth="1"/>
    <col min="1541" max="1541" width="16.140625" style="18" customWidth="1"/>
    <col min="1542" max="1542" width="13.42578125" style="18" customWidth="1"/>
    <col min="1543" max="1543" width="14.85546875" style="18" customWidth="1"/>
    <col min="1544" max="1544" width="40.140625" style="18" customWidth="1"/>
    <col min="1545" max="1792" width="9.140625" style="18"/>
    <col min="1793" max="1793" width="28" style="18" customWidth="1"/>
    <col min="1794" max="1794" width="13" style="18" customWidth="1"/>
    <col min="1795" max="1795" width="13.28515625" style="18" customWidth="1"/>
    <col min="1796" max="1796" width="13.140625" style="18" customWidth="1"/>
    <col min="1797" max="1797" width="16.140625" style="18" customWidth="1"/>
    <col min="1798" max="1798" width="13.42578125" style="18" customWidth="1"/>
    <col min="1799" max="1799" width="14.85546875" style="18" customWidth="1"/>
    <col min="1800" max="1800" width="40.140625" style="18" customWidth="1"/>
    <col min="1801" max="2048" width="9.140625" style="18"/>
    <col min="2049" max="2049" width="28" style="18" customWidth="1"/>
    <col min="2050" max="2050" width="13" style="18" customWidth="1"/>
    <col min="2051" max="2051" width="13.28515625" style="18" customWidth="1"/>
    <col min="2052" max="2052" width="13.140625" style="18" customWidth="1"/>
    <col min="2053" max="2053" width="16.140625" style="18" customWidth="1"/>
    <col min="2054" max="2054" width="13.42578125" style="18" customWidth="1"/>
    <col min="2055" max="2055" width="14.85546875" style="18" customWidth="1"/>
    <col min="2056" max="2056" width="40.140625" style="18" customWidth="1"/>
    <col min="2057" max="2304" width="9.140625" style="18"/>
    <col min="2305" max="2305" width="28" style="18" customWidth="1"/>
    <col min="2306" max="2306" width="13" style="18" customWidth="1"/>
    <col min="2307" max="2307" width="13.28515625" style="18" customWidth="1"/>
    <col min="2308" max="2308" width="13.140625" style="18" customWidth="1"/>
    <col min="2309" max="2309" width="16.140625" style="18" customWidth="1"/>
    <col min="2310" max="2310" width="13.42578125" style="18" customWidth="1"/>
    <col min="2311" max="2311" width="14.85546875" style="18" customWidth="1"/>
    <col min="2312" max="2312" width="40.140625" style="18" customWidth="1"/>
    <col min="2313" max="2560" width="9.140625" style="18"/>
    <col min="2561" max="2561" width="28" style="18" customWidth="1"/>
    <col min="2562" max="2562" width="13" style="18" customWidth="1"/>
    <col min="2563" max="2563" width="13.28515625" style="18" customWidth="1"/>
    <col min="2564" max="2564" width="13.140625" style="18" customWidth="1"/>
    <col min="2565" max="2565" width="16.140625" style="18" customWidth="1"/>
    <col min="2566" max="2566" width="13.42578125" style="18" customWidth="1"/>
    <col min="2567" max="2567" width="14.85546875" style="18" customWidth="1"/>
    <col min="2568" max="2568" width="40.140625" style="18" customWidth="1"/>
    <col min="2569" max="2816" width="9.140625" style="18"/>
    <col min="2817" max="2817" width="28" style="18" customWidth="1"/>
    <col min="2818" max="2818" width="13" style="18" customWidth="1"/>
    <col min="2819" max="2819" width="13.28515625" style="18" customWidth="1"/>
    <col min="2820" max="2820" width="13.140625" style="18" customWidth="1"/>
    <col min="2821" max="2821" width="16.140625" style="18" customWidth="1"/>
    <col min="2822" max="2822" width="13.42578125" style="18" customWidth="1"/>
    <col min="2823" max="2823" width="14.85546875" style="18" customWidth="1"/>
    <col min="2824" max="2824" width="40.140625" style="18" customWidth="1"/>
    <col min="2825" max="3072" width="9.140625" style="18"/>
    <col min="3073" max="3073" width="28" style="18" customWidth="1"/>
    <col min="3074" max="3074" width="13" style="18" customWidth="1"/>
    <col min="3075" max="3075" width="13.28515625" style="18" customWidth="1"/>
    <col min="3076" max="3076" width="13.140625" style="18" customWidth="1"/>
    <col min="3077" max="3077" width="16.140625" style="18" customWidth="1"/>
    <col min="3078" max="3078" width="13.42578125" style="18" customWidth="1"/>
    <col min="3079" max="3079" width="14.85546875" style="18" customWidth="1"/>
    <col min="3080" max="3080" width="40.140625" style="18" customWidth="1"/>
    <col min="3081" max="3328" width="9.140625" style="18"/>
    <col min="3329" max="3329" width="28" style="18" customWidth="1"/>
    <col min="3330" max="3330" width="13" style="18" customWidth="1"/>
    <col min="3331" max="3331" width="13.28515625" style="18" customWidth="1"/>
    <col min="3332" max="3332" width="13.140625" style="18" customWidth="1"/>
    <col min="3333" max="3333" width="16.140625" style="18" customWidth="1"/>
    <col min="3334" max="3334" width="13.42578125" style="18" customWidth="1"/>
    <col min="3335" max="3335" width="14.85546875" style="18" customWidth="1"/>
    <col min="3336" max="3336" width="40.140625" style="18" customWidth="1"/>
    <col min="3337" max="3584" width="9.140625" style="18"/>
    <col min="3585" max="3585" width="28" style="18" customWidth="1"/>
    <col min="3586" max="3586" width="13" style="18" customWidth="1"/>
    <col min="3587" max="3587" width="13.28515625" style="18" customWidth="1"/>
    <col min="3588" max="3588" width="13.140625" style="18" customWidth="1"/>
    <col min="3589" max="3589" width="16.140625" style="18" customWidth="1"/>
    <col min="3590" max="3590" width="13.42578125" style="18" customWidth="1"/>
    <col min="3591" max="3591" width="14.85546875" style="18" customWidth="1"/>
    <col min="3592" max="3592" width="40.140625" style="18" customWidth="1"/>
    <col min="3593" max="3840" width="9.140625" style="18"/>
    <col min="3841" max="3841" width="28" style="18" customWidth="1"/>
    <col min="3842" max="3842" width="13" style="18" customWidth="1"/>
    <col min="3843" max="3843" width="13.28515625" style="18" customWidth="1"/>
    <col min="3844" max="3844" width="13.140625" style="18" customWidth="1"/>
    <col min="3845" max="3845" width="16.140625" style="18" customWidth="1"/>
    <col min="3846" max="3846" width="13.42578125" style="18" customWidth="1"/>
    <col min="3847" max="3847" width="14.85546875" style="18" customWidth="1"/>
    <col min="3848" max="3848" width="40.140625" style="18" customWidth="1"/>
    <col min="3849" max="4096" width="9.140625" style="18"/>
    <col min="4097" max="4097" width="28" style="18" customWidth="1"/>
    <col min="4098" max="4098" width="13" style="18" customWidth="1"/>
    <col min="4099" max="4099" width="13.28515625" style="18" customWidth="1"/>
    <col min="4100" max="4100" width="13.140625" style="18" customWidth="1"/>
    <col min="4101" max="4101" width="16.140625" style="18" customWidth="1"/>
    <col min="4102" max="4102" width="13.42578125" style="18" customWidth="1"/>
    <col min="4103" max="4103" width="14.85546875" style="18" customWidth="1"/>
    <col min="4104" max="4104" width="40.140625" style="18" customWidth="1"/>
    <col min="4105" max="4352" width="9.140625" style="18"/>
    <col min="4353" max="4353" width="28" style="18" customWidth="1"/>
    <col min="4354" max="4354" width="13" style="18" customWidth="1"/>
    <col min="4355" max="4355" width="13.28515625" style="18" customWidth="1"/>
    <col min="4356" max="4356" width="13.140625" style="18" customWidth="1"/>
    <col min="4357" max="4357" width="16.140625" style="18" customWidth="1"/>
    <col min="4358" max="4358" width="13.42578125" style="18" customWidth="1"/>
    <col min="4359" max="4359" width="14.85546875" style="18" customWidth="1"/>
    <col min="4360" max="4360" width="40.140625" style="18" customWidth="1"/>
    <col min="4361" max="4608" width="9.140625" style="18"/>
    <col min="4609" max="4609" width="28" style="18" customWidth="1"/>
    <col min="4610" max="4610" width="13" style="18" customWidth="1"/>
    <col min="4611" max="4611" width="13.28515625" style="18" customWidth="1"/>
    <col min="4612" max="4612" width="13.140625" style="18" customWidth="1"/>
    <col min="4613" max="4613" width="16.140625" style="18" customWidth="1"/>
    <col min="4614" max="4614" width="13.42578125" style="18" customWidth="1"/>
    <col min="4615" max="4615" width="14.85546875" style="18" customWidth="1"/>
    <col min="4616" max="4616" width="40.140625" style="18" customWidth="1"/>
    <col min="4617" max="4864" width="9.140625" style="18"/>
    <col min="4865" max="4865" width="28" style="18" customWidth="1"/>
    <col min="4866" max="4866" width="13" style="18" customWidth="1"/>
    <col min="4867" max="4867" width="13.28515625" style="18" customWidth="1"/>
    <col min="4868" max="4868" width="13.140625" style="18" customWidth="1"/>
    <col min="4869" max="4869" width="16.140625" style="18" customWidth="1"/>
    <col min="4870" max="4870" width="13.42578125" style="18" customWidth="1"/>
    <col min="4871" max="4871" width="14.85546875" style="18" customWidth="1"/>
    <col min="4872" max="4872" width="40.140625" style="18" customWidth="1"/>
    <col min="4873" max="5120" width="9.140625" style="18"/>
    <col min="5121" max="5121" width="28" style="18" customWidth="1"/>
    <col min="5122" max="5122" width="13" style="18" customWidth="1"/>
    <col min="5123" max="5123" width="13.28515625" style="18" customWidth="1"/>
    <col min="5124" max="5124" width="13.140625" style="18" customWidth="1"/>
    <col min="5125" max="5125" width="16.140625" style="18" customWidth="1"/>
    <col min="5126" max="5126" width="13.42578125" style="18" customWidth="1"/>
    <col min="5127" max="5127" width="14.85546875" style="18" customWidth="1"/>
    <col min="5128" max="5128" width="40.140625" style="18" customWidth="1"/>
    <col min="5129" max="5376" width="9.140625" style="18"/>
    <col min="5377" max="5377" width="28" style="18" customWidth="1"/>
    <col min="5378" max="5378" width="13" style="18" customWidth="1"/>
    <col min="5379" max="5379" width="13.28515625" style="18" customWidth="1"/>
    <col min="5380" max="5380" width="13.140625" style="18" customWidth="1"/>
    <col min="5381" max="5381" width="16.140625" style="18" customWidth="1"/>
    <col min="5382" max="5382" width="13.42578125" style="18" customWidth="1"/>
    <col min="5383" max="5383" width="14.85546875" style="18" customWidth="1"/>
    <col min="5384" max="5384" width="40.140625" style="18" customWidth="1"/>
    <col min="5385" max="5632" width="9.140625" style="18"/>
    <col min="5633" max="5633" width="28" style="18" customWidth="1"/>
    <col min="5634" max="5634" width="13" style="18" customWidth="1"/>
    <col min="5635" max="5635" width="13.28515625" style="18" customWidth="1"/>
    <col min="5636" max="5636" width="13.140625" style="18" customWidth="1"/>
    <col min="5637" max="5637" width="16.140625" style="18" customWidth="1"/>
    <col min="5638" max="5638" width="13.42578125" style="18" customWidth="1"/>
    <col min="5639" max="5639" width="14.85546875" style="18" customWidth="1"/>
    <col min="5640" max="5640" width="40.140625" style="18" customWidth="1"/>
    <col min="5641" max="5888" width="9.140625" style="18"/>
    <col min="5889" max="5889" width="28" style="18" customWidth="1"/>
    <col min="5890" max="5890" width="13" style="18" customWidth="1"/>
    <col min="5891" max="5891" width="13.28515625" style="18" customWidth="1"/>
    <col min="5892" max="5892" width="13.140625" style="18" customWidth="1"/>
    <col min="5893" max="5893" width="16.140625" style="18" customWidth="1"/>
    <col min="5894" max="5894" width="13.42578125" style="18" customWidth="1"/>
    <col min="5895" max="5895" width="14.85546875" style="18" customWidth="1"/>
    <col min="5896" max="5896" width="40.140625" style="18" customWidth="1"/>
    <col min="5897" max="6144" width="9.140625" style="18"/>
    <col min="6145" max="6145" width="28" style="18" customWidth="1"/>
    <col min="6146" max="6146" width="13" style="18" customWidth="1"/>
    <col min="6147" max="6147" width="13.28515625" style="18" customWidth="1"/>
    <col min="6148" max="6148" width="13.140625" style="18" customWidth="1"/>
    <col min="6149" max="6149" width="16.140625" style="18" customWidth="1"/>
    <col min="6150" max="6150" width="13.42578125" style="18" customWidth="1"/>
    <col min="6151" max="6151" width="14.85546875" style="18" customWidth="1"/>
    <col min="6152" max="6152" width="40.140625" style="18" customWidth="1"/>
    <col min="6153" max="6400" width="9.140625" style="18"/>
    <col min="6401" max="6401" width="28" style="18" customWidth="1"/>
    <col min="6402" max="6402" width="13" style="18" customWidth="1"/>
    <col min="6403" max="6403" width="13.28515625" style="18" customWidth="1"/>
    <col min="6404" max="6404" width="13.140625" style="18" customWidth="1"/>
    <col min="6405" max="6405" width="16.140625" style="18" customWidth="1"/>
    <col min="6406" max="6406" width="13.42578125" style="18" customWidth="1"/>
    <col min="6407" max="6407" width="14.85546875" style="18" customWidth="1"/>
    <col min="6408" max="6408" width="40.140625" style="18" customWidth="1"/>
    <col min="6409" max="6656" width="9.140625" style="18"/>
    <col min="6657" max="6657" width="28" style="18" customWidth="1"/>
    <col min="6658" max="6658" width="13" style="18" customWidth="1"/>
    <col min="6659" max="6659" width="13.28515625" style="18" customWidth="1"/>
    <col min="6660" max="6660" width="13.140625" style="18" customWidth="1"/>
    <col min="6661" max="6661" width="16.140625" style="18" customWidth="1"/>
    <col min="6662" max="6662" width="13.42578125" style="18" customWidth="1"/>
    <col min="6663" max="6663" width="14.85546875" style="18" customWidth="1"/>
    <col min="6664" max="6664" width="40.140625" style="18" customWidth="1"/>
    <col min="6665" max="6912" width="9.140625" style="18"/>
    <col min="6913" max="6913" width="28" style="18" customWidth="1"/>
    <col min="6914" max="6914" width="13" style="18" customWidth="1"/>
    <col min="6915" max="6915" width="13.28515625" style="18" customWidth="1"/>
    <col min="6916" max="6916" width="13.140625" style="18" customWidth="1"/>
    <col min="6917" max="6917" width="16.140625" style="18" customWidth="1"/>
    <col min="6918" max="6918" width="13.42578125" style="18" customWidth="1"/>
    <col min="6919" max="6919" width="14.85546875" style="18" customWidth="1"/>
    <col min="6920" max="6920" width="40.140625" style="18" customWidth="1"/>
    <col min="6921" max="7168" width="9.140625" style="18"/>
    <col min="7169" max="7169" width="28" style="18" customWidth="1"/>
    <col min="7170" max="7170" width="13" style="18" customWidth="1"/>
    <col min="7171" max="7171" width="13.28515625" style="18" customWidth="1"/>
    <col min="7172" max="7172" width="13.140625" style="18" customWidth="1"/>
    <col min="7173" max="7173" width="16.140625" style="18" customWidth="1"/>
    <col min="7174" max="7174" width="13.42578125" style="18" customWidth="1"/>
    <col min="7175" max="7175" width="14.85546875" style="18" customWidth="1"/>
    <col min="7176" max="7176" width="40.140625" style="18" customWidth="1"/>
    <col min="7177" max="7424" width="9.140625" style="18"/>
    <col min="7425" max="7425" width="28" style="18" customWidth="1"/>
    <col min="7426" max="7426" width="13" style="18" customWidth="1"/>
    <col min="7427" max="7427" width="13.28515625" style="18" customWidth="1"/>
    <col min="7428" max="7428" width="13.140625" style="18" customWidth="1"/>
    <col min="7429" max="7429" width="16.140625" style="18" customWidth="1"/>
    <col min="7430" max="7430" width="13.42578125" style="18" customWidth="1"/>
    <col min="7431" max="7431" width="14.85546875" style="18" customWidth="1"/>
    <col min="7432" max="7432" width="40.140625" style="18" customWidth="1"/>
    <col min="7433" max="7680" width="9.140625" style="18"/>
    <col min="7681" max="7681" width="28" style="18" customWidth="1"/>
    <col min="7682" max="7682" width="13" style="18" customWidth="1"/>
    <col min="7683" max="7683" width="13.28515625" style="18" customWidth="1"/>
    <col min="7684" max="7684" width="13.140625" style="18" customWidth="1"/>
    <col min="7685" max="7685" width="16.140625" style="18" customWidth="1"/>
    <col min="7686" max="7686" width="13.42578125" style="18" customWidth="1"/>
    <col min="7687" max="7687" width="14.85546875" style="18" customWidth="1"/>
    <col min="7688" max="7688" width="40.140625" style="18" customWidth="1"/>
    <col min="7689" max="7936" width="9.140625" style="18"/>
    <col min="7937" max="7937" width="28" style="18" customWidth="1"/>
    <col min="7938" max="7938" width="13" style="18" customWidth="1"/>
    <col min="7939" max="7939" width="13.28515625" style="18" customWidth="1"/>
    <col min="7940" max="7940" width="13.140625" style="18" customWidth="1"/>
    <col min="7941" max="7941" width="16.140625" style="18" customWidth="1"/>
    <col min="7942" max="7942" width="13.42578125" style="18" customWidth="1"/>
    <col min="7943" max="7943" width="14.85546875" style="18" customWidth="1"/>
    <col min="7944" max="7944" width="40.140625" style="18" customWidth="1"/>
    <col min="7945" max="8192" width="9.140625" style="18"/>
    <col min="8193" max="8193" width="28" style="18" customWidth="1"/>
    <col min="8194" max="8194" width="13" style="18" customWidth="1"/>
    <col min="8195" max="8195" width="13.28515625" style="18" customWidth="1"/>
    <col min="8196" max="8196" width="13.140625" style="18" customWidth="1"/>
    <col min="8197" max="8197" width="16.140625" style="18" customWidth="1"/>
    <col min="8198" max="8198" width="13.42578125" style="18" customWidth="1"/>
    <col min="8199" max="8199" width="14.85546875" style="18" customWidth="1"/>
    <col min="8200" max="8200" width="40.140625" style="18" customWidth="1"/>
    <col min="8201" max="8448" width="9.140625" style="18"/>
    <col min="8449" max="8449" width="28" style="18" customWidth="1"/>
    <col min="8450" max="8450" width="13" style="18" customWidth="1"/>
    <col min="8451" max="8451" width="13.28515625" style="18" customWidth="1"/>
    <col min="8452" max="8452" width="13.140625" style="18" customWidth="1"/>
    <col min="8453" max="8453" width="16.140625" style="18" customWidth="1"/>
    <col min="8454" max="8454" width="13.42578125" style="18" customWidth="1"/>
    <col min="8455" max="8455" width="14.85546875" style="18" customWidth="1"/>
    <col min="8456" max="8456" width="40.140625" style="18" customWidth="1"/>
    <col min="8457" max="8704" width="9.140625" style="18"/>
    <col min="8705" max="8705" width="28" style="18" customWidth="1"/>
    <col min="8706" max="8706" width="13" style="18" customWidth="1"/>
    <col min="8707" max="8707" width="13.28515625" style="18" customWidth="1"/>
    <col min="8708" max="8708" width="13.140625" style="18" customWidth="1"/>
    <col min="8709" max="8709" width="16.140625" style="18" customWidth="1"/>
    <col min="8710" max="8710" width="13.42578125" style="18" customWidth="1"/>
    <col min="8711" max="8711" width="14.85546875" style="18" customWidth="1"/>
    <col min="8712" max="8712" width="40.140625" style="18" customWidth="1"/>
    <col min="8713" max="8960" width="9.140625" style="18"/>
    <col min="8961" max="8961" width="28" style="18" customWidth="1"/>
    <col min="8962" max="8962" width="13" style="18" customWidth="1"/>
    <col min="8963" max="8963" width="13.28515625" style="18" customWidth="1"/>
    <col min="8964" max="8964" width="13.140625" style="18" customWidth="1"/>
    <col min="8965" max="8965" width="16.140625" style="18" customWidth="1"/>
    <col min="8966" max="8966" width="13.42578125" style="18" customWidth="1"/>
    <col min="8967" max="8967" width="14.85546875" style="18" customWidth="1"/>
    <col min="8968" max="8968" width="40.140625" style="18" customWidth="1"/>
    <col min="8969" max="9216" width="9.140625" style="18"/>
    <col min="9217" max="9217" width="28" style="18" customWidth="1"/>
    <col min="9218" max="9218" width="13" style="18" customWidth="1"/>
    <col min="9219" max="9219" width="13.28515625" style="18" customWidth="1"/>
    <col min="9220" max="9220" width="13.140625" style="18" customWidth="1"/>
    <col min="9221" max="9221" width="16.140625" style="18" customWidth="1"/>
    <col min="9222" max="9222" width="13.42578125" style="18" customWidth="1"/>
    <col min="9223" max="9223" width="14.85546875" style="18" customWidth="1"/>
    <col min="9224" max="9224" width="40.140625" style="18" customWidth="1"/>
    <col min="9225" max="9472" width="9.140625" style="18"/>
    <col min="9473" max="9473" width="28" style="18" customWidth="1"/>
    <col min="9474" max="9474" width="13" style="18" customWidth="1"/>
    <col min="9475" max="9475" width="13.28515625" style="18" customWidth="1"/>
    <col min="9476" max="9476" width="13.140625" style="18" customWidth="1"/>
    <col min="9477" max="9477" width="16.140625" style="18" customWidth="1"/>
    <col min="9478" max="9478" width="13.42578125" style="18" customWidth="1"/>
    <col min="9479" max="9479" width="14.85546875" style="18" customWidth="1"/>
    <col min="9480" max="9480" width="40.140625" style="18" customWidth="1"/>
    <col min="9481" max="9728" width="9.140625" style="18"/>
    <col min="9729" max="9729" width="28" style="18" customWidth="1"/>
    <col min="9730" max="9730" width="13" style="18" customWidth="1"/>
    <col min="9731" max="9731" width="13.28515625" style="18" customWidth="1"/>
    <col min="9732" max="9732" width="13.140625" style="18" customWidth="1"/>
    <col min="9733" max="9733" width="16.140625" style="18" customWidth="1"/>
    <col min="9734" max="9734" width="13.42578125" style="18" customWidth="1"/>
    <col min="9735" max="9735" width="14.85546875" style="18" customWidth="1"/>
    <col min="9736" max="9736" width="40.140625" style="18" customWidth="1"/>
    <col min="9737" max="9984" width="9.140625" style="18"/>
    <col min="9985" max="9985" width="28" style="18" customWidth="1"/>
    <col min="9986" max="9986" width="13" style="18" customWidth="1"/>
    <col min="9987" max="9987" width="13.28515625" style="18" customWidth="1"/>
    <col min="9988" max="9988" width="13.140625" style="18" customWidth="1"/>
    <col min="9989" max="9989" width="16.140625" style="18" customWidth="1"/>
    <col min="9990" max="9990" width="13.42578125" style="18" customWidth="1"/>
    <col min="9991" max="9991" width="14.85546875" style="18" customWidth="1"/>
    <col min="9992" max="9992" width="40.140625" style="18" customWidth="1"/>
    <col min="9993" max="10240" width="9.140625" style="18"/>
    <col min="10241" max="10241" width="28" style="18" customWidth="1"/>
    <col min="10242" max="10242" width="13" style="18" customWidth="1"/>
    <col min="10243" max="10243" width="13.28515625" style="18" customWidth="1"/>
    <col min="10244" max="10244" width="13.140625" style="18" customWidth="1"/>
    <col min="10245" max="10245" width="16.140625" style="18" customWidth="1"/>
    <col min="10246" max="10246" width="13.42578125" style="18" customWidth="1"/>
    <col min="10247" max="10247" width="14.85546875" style="18" customWidth="1"/>
    <col min="10248" max="10248" width="40.140625" style="18" customWidth="1"/>
    <col min="10249" max="10496" width="9.140625" style="18"/>
    <col min="10497" max="10497" width="28" style="18" customWidth="1"/>
    <col min="10498" max="10498" width="13" style="18" customWidth="1"/>
    <col min="10499" max="10499" width="13.28515625" style="18" customWidth="1"/>
    <col min="10500" max="10500" width="13.140625" style="18" customWidth="1"/>
    <col min="10501" max="10501" width="16.140625" style="18" customWidth="1"/>
    <col min="10502" max="10502" width="13.42578125" style="18" customWidth="1"/>
    <col min="10503" max="10503" width="14.85546875" style="18" customWidth="1"/>
    <col min="10504" max="10504" width="40.140625" style="18" customWidth="1"/>
    <col min="10505" max="10752" width="9.140625" style="18"/>
    <col min="10753" max="10753" width="28" style="18" customWidth="1"/>
    <col min="10754" max="10754" width="13" style="18" customWidth="1"/>
    <col min="10755" max="10755" width="13.28515625" style="18" customWidth="1"/>
    <col min="10756" max="10756" width="13.140625" style="18" customWidth="1"/>
    <col min="10757" max="10757" width="16.140625" style="18" customWidth="1"/>
    <col min="10758" max="10758" width="13.42578125" style="18" customWidth="1"/>
    <col min="10759" max="10759" width="14.85546875" style="18" customWidth="1"/>
    <col min="10760" max="10760" width="40.140625" style="18" customWidth="1"/>
    <col min="10761" max="11008" width="9.140625" style="18"/>
    <col min="11009" max="11009" width="28" style="18" customWidth="1"/>
    <col min="11010" max="11010" width="13" style="18" customWidth="1"/>
    <col min="11011" max="11011" width="13.28515625" style="18" customWidth="1"/>
    <col min="11012" max="11012" width="13.140625" style="18" customWidth="1"/>
    <col min="11013" max="11013" width="16.140625" style="18" customWidth="1"/>
    <col min="11014" max="11014" width="13.42578125" style="18" customWidth="1"/>
    <col min="11015" max="11015" width="14.85546875" style="18" customWidth="1"/>
    <col min="11016" max="11016" width="40.140625" style="18" customWidth="1"/>
    <col min="11017" max="11264" width="9.140625" style="18"/>
    <col min="11265" max="11265" width="28" style="18" customWidth="1"/>
    <col min="11266" max="11266" width="13" style="18" customWidth="1"/>
    <col min="11267" max="11267" width="13.28515625" style="18" customWidth="1"/>
    <col min="11268" max="11268" width="13.140625" style="18" customWidth="1"/>
    <col min="11269" max="11269" width="16.140625" style="18" customWidth="1"/>
    <col min="11270" max="11270" width="13.42578125" style="18" customWidth="1"/>
    <col min="11271" max="11271" width="14.85546875" style="18" customWidth="1"/>
    <col min="11272" max="11272" width="40.140625" style="18" customWidth="1"/>
    <col min="11273" max="11520" width="9.140625" style="18"/>
    <col min="11521" max="11521" width="28" style="18" customWidth="1"/>
    <col min="11522" max="11522" width="13" style="18" customWidth="1"/>
    <col min="11523" max="11523" width="13.28515625" style="18" customWidth="1"/>
    <col min="11524" max="11524" width="13.140625" style="18" customWidth="1"/>
    <col min="11525" max="11525" width="16.140625" style="18" customWidth="1"/>
    <col min="11526" max="11526" width="13.42578125" style="18" customWidth="1"/>
    <col min="11527" max="11527" width="14.85546875" style="18" customWidth="1"/>
    <col min="11528" max="11528" width="40.140625" style="18" customWidth="1"/>
    <col min="11529" max="11776" width="9.140625" style="18"/>
    <col min="11777" max="11777" width="28" style="18" customWidth="1"/>
    <col min="11778" max="11778" width="13" style="18" customWidth="1"/>
    <col min="11779" max="11779" width="13.28515625" style="18" customWidth="1"/>
    <col min="11780" max="11780" width="13.140625" style="18" customWidth="1"/>
    <col min="11781" max="11781" width="16.140625" style="18" customWidth="1"/>
    <col min="11782" max="11782" width="13.42578125" style="18" customWidth="1"/>
    <col min="11783" max="11783" width="14.85546875" style="18" customWidth="1"/>
    <col min="11784" max="11784" width="40.140625" style="18" customWidth="1"/>
    <col min="11785" max="12032" width="9.140625" style="18"/>
    <col min="12033" max="12033" width="28" style="18" customWidth="1"/>
    <col min="12034" max="12034" width="13" style="18" customWidth="1"/>
    <col min="12035" max="12035" width="13.28515625" style="18" customWidth="1"/>
    <col min="12036" max="12036" width="13.140625" style="18" customWidth="1"/>
    <col min="12037" max="12037" width="16.140625" style="18" customWidth="1"/>
    <col min="12038" max="12038" width="13.42578125" style="18" customWidth="1"/>
    <col min="12039" max="12039" width="14.85546875" style="18" customWidth="1"/>
    <col min="12040" max="12040" width="40.140625" style="18" customWidth="1"/>
    <col min="12041" max="12288" width="9.140625" style="18"/>
    <col min="12289" max="12289" width="28" style="18" customWidth="1"/>
    <col min="12290" max="12290" width="13" style="18" customWidth="1"/>
    <col min="12291" max="12291" width="13.28515625" style="18" customWidth="1"/>
    <col min="12292" max="12292" width="13.140625" style="18" customWidth="1"/>
    <col min="12293" max="12293" width="16.140625" style="18" customWidth="1"/>
    <col min="12294" max="12294" width="13.42578125" style="18" customWidth="1"/>
    <col min="12295" max="12295" width="14.85546875" style="18" customWidth="1"/>
    <col min="12296" max="12296" width="40.140625" style="18" customWidth="1"/>
    <col min="12297" max="12544" width="9.140625" style="18"/>
    <col min="12545" max="12545" width="28" style="18" customWidth="1"/>
    <col min="12546" max="12546" width="13" style="18" customWidth="1"/>
    <col min="12547" max="12547" width="13.28515625" style="18" customWidth="1"/>
    <col min="12548" max="12548" width="13.140625" style="18" customWidth="1"/>
    <col min="12549" max="12549" width="16.140625" style="18" customWidth="1"/>
    <col min="12550" max="12550" width="13.42578125" style="18" customWidth="1"/>
    <col min="12551" max="12551" width="14.85546875" style="18" customWidth="1"/>
    <col min="12552" max="12552" width="40.140625" style="18" customWidth="1"/>
    <col min="12553" max="12800" width="9.140625" style="18"/>
    <col min="12801" max="12801" width="28" style="18" customWidth="1"/>
    <col min="12802" max="12802" width="13" style="18" customWidth="1"/>
    <col min="12803" max="12803" width="13.28515625" style="18" customWidth="1"/>
    <col min="12804" max="12804" width="13.140625" style="18" customWidth="1"/>
    <col min="12805" max="12805" width="16.140625" style="18" customWidth="1"/>
    <col min="12806" max="12806" width="13.42578125" style="18" customWidth="1"/>
    <col min="12807" max="12807" width="14.85546875" style="18" customWidth="1"/>
    <col min="12808" max="12808" width="40.140625" style="18" customWidth="1"/>
    <col min="12809" max="13056" width="9.140625" style="18"/>
    <col min="13057" max="13057" width="28" style="18" customWidth="1"/>
    <col min="13058" max="13058" width="13" style="18" customWidth="1"/>
    <col min="13059" max="13059" width="13.28515625" style="18" customWidth="1"/>
    <col min="13060" max="13060" width="13.140625" style="18" customWidth="1"/>
    <col min="13061" max="13061" width="16.140625" style="18" customWidth="1"/>
    <col min="13062" max="13062" width="13.42578125" style="18" customWidth="1"/>
    <col min="13063" max="13063" width="14.85546875" style="18" customWidth="1"/>
    <col min="13064" max="13064" width="40.140625" style="18" customWidth="1"/>
    <col min="13065" max="13312" width="9.140625" style="18"/>
    <col min="13313" max="13313" width="28" style="18" customWidth="1"/>
    <col min="13314" max="13314" width="13" style="18" customWidth="1"/>
    <col min="13315" max="13315" width="13.28515625" style="18" customWidth="1"/>
    <col min="13316" max="13316" width="13.140625" style="18" customWidth="1"/>
    <col min="13317" max="13317" width="16.140625" style="18" customWidth="1"/>
    <col min="13318" max="13318" width="13.42578125" style="18" customWidth="1"/>
    <col min="13319" max="13319" width="14.85546875" style="18" customWidth="1"/>
    <col min="13320" max="13320" width="40.140625" style="18" customWidth="1"/>
    <col min="13321" max="13568" width="9.140625" style="18"/>
    <col min="13569" max="13569" width="28" style="18" customWidth="1"/>
    <col min="13570" max="13570" width="13" style="18" customWidth="1"/>
    <col min="13571" max="13571" width="13.28515625" style="18" customWidth="1"/>
    <col min="13572" max="13572" width="13.140625" style="18" customWidth="1"/>
    <col min="13573" max="13573" width="16.140625" style="18" customWidth="1"/>
    <col min="13574" max="13574" width="13.42578125" style="18" customWidth="1"/>
    <col min="13575" max="13575" width="14.85546875" style="18" customWidth="1"/>
    <col min="13576" max="13576" width="40.140625" style="18" customWidth="1"/>
    <col min="13577" max="13824" width="9.140625" style="18"/>
    <col min="13825" max="13825" width="28" style="18" customWidth="1"/>
    <col min="13826" max="13826" width="13" style="18" customWidth="1"/>
    <col min="13827" max="13827" width="13.28515625" style="18" customWidth="1"/>
    <col min="13828" max="13828" width="13.140625" style="18" customWidth="1"/>
    <col min="13829" max="13829" width="16.140625" style="18" customWidth="1"/>
    <col min="13830" max="13830" width="13.42578125" style="18" customWidth="1"/>
    <col min="13831" max="13831" width="14.85546875" style="18" customWidth="1"/>
    <col min="13832" max="13832" width="40.140625" style="18" customWidth="1"/>
    <col min="13833" max="14080" width="9.140625" style="18"/>
    <col min="14081" max="14081" width="28" style="18" customWidth="1"/>
    <col min="14082" max="14082" width="13" style="18" customWidth="1"/>
    <col min="14083" max="14083" width="13.28515625" style="18" customWidth="1"/>
    <col min="14084" max="14084" width="13.140625" style="18" customWidth="1"/>
    <col min="14085" max="14085" width="16.140625" style="18" customWidth="1"/>
    <col min="14086" max="14086" width="13.42578125" style="18" customWidth="1"/>
    <col min="14087" max="14087" width="14.85546875" style="18" customWidth="1"/>
    <col min="14088" max="14088" width="40.140625" style="18" customWidth="1"/>
    <col min="14089" max="14336" width="9.140625" style="18"/>
    <col min="14337" max="14337" width="28" style="18" customWidth="1"/>
    <col min="14338" max="14338" width="13" style="18" customWidth="1"/>
    <col min="14339" max="14339" width="13.28515625" style="18" customWidth="1"/>
    <col min="14340" max="14340" width="13.140625" style="18" customWidth="1"/>
    <col min="14341" max="14341" width="16.140625" style="18" customWidth="1"/>
    <col min="14342" max="14342" width="13.42578125" style="18" customWidth="1"/>
    <col min="14343" max="14343" width="14.85546875" style="18" customWidth="1"/>
    <col min="14344" max="14344" width="40.140625" style="18" customWidth="1"/>
    <col min="14345" max="14592" width="9.140625" style="18"/>
    <col min="14593" max="14593" width="28" style="18" customWidth="1"/>
    <col min="14594" max="14594" width="13" style="18" customWidth="1"/>
    <col min="14595" max="14595" width="13.28515625" style="18" customWidth="1"/>
    <col min="14596" max="14596" width="13.140625" style="18" customWidth="1"/>
    <col min="14597" max="14597" width="16.140625" style="18" customWidth="1"/>
    <col min="14598" max="14598" width="13.42578125" style="18" customWidth="1"/>
    <col min="14599" max="14599" width="14.85546875" style="18" customWidth="1"/>
    <col min="14600" max="14600" width="40.140625" style="18" customWidth="1"/>
    <col min="14601" max="14848" width="9.140625" style="18"/>
    <col min="14849" max="14849" width="28" style="18" customWidth="1"/>
    <col min="14850" max="14850" width="13" style="18" customWidth="1"/>
    <col min="14851" max="14851" width="13.28515625" style="18" customWidth="1"/>
    <col min="14852" max="14852" width="13.140625" style="18" customWidth="1"/>
    <col min="14853" max="14853" width="16.140625" style="18" customWidth="1"/>
    <col min="14854" max="14854" width="13.42578125" style="18" customWidth="1"/>
    <col min="14855" max="14855" width="14.85546875" style="18" customWidth="1"/>
    <col min="14856" max="14856" width="40.140625" style="18" customWidth="1"/>
    <col min="14857" max="15104" width="9.140625" style="18"/>
    <col min="15105" max="15105" width="28" style="18" customWidth="1"/>
    <col min="15106" max="15106" width="13" style="18" customWidth="1"/>
    <col min="15107" max="15107" width="13.28515625" style="18" customWidth="1"/>
    <col min="15108" max="15108" width="13.140625" style="18" customWidth="1"/>
    <col min="15109" max="15109" width="16.140625" style="18" customWidth="1"/>
    <col min="15110" max="15110" width="13.42578125" style="18" customWidth="1"/>
    <col min="15111" max="15111" width="14.85546875" style="18" customWidth="1"/>
    <col min="15112" max="15112" width="40.140625" style="18" customWidth="1"/>
    <col min="15113" max="15360" width="9.140625" style="18"/>
    <col min="15361" max="15361" width="28" style="18" customWidth="1"/>
    <col min="15362" max="15362" width="13" style="18" customWidth="1"/>
    <col min="15363" max="15363" width="13.28515625" style="18" customWidth="1"/>
    <col min="15364" max="15364" width="13.140625" style="18" customWidth="1"/>
    <col min="15365" max="15365" width="16.140625" style="18" customWidth="1"/>
    <col min="15366" max="15366" width="13.42578125" style="18" customWidth="1"/>
    <col min="15367" max="15367" width="14.85546875" style="18" customWidth="1"/>
    <col min="15368" max="15368" width="40.140625" style="18" customWidth="1"/>
    <col min="15369" max="15616" width="9.140625" style="18"/>
    <col min="15617" max="15617" width="28" style="18" customWidth="1"/>
    <col min="15618" max="15618" width="13" style="18" customWidth="1"/>
    <col min="15619" max="15619" width="13.28515625" style="18" customWidth="1"/>
    <col min="15620" max="15620" width="13.140625" style="18" customWidth="1"/>
    <col min="15621" max="15621" width="16.140625" style="18" customWidth="1"/>
    <col min="15622" max="15622" width="13.42578125" style="18" customWidth="1"/>
    <col min="15623" max="15623" width="14.85546875" style="18" customWidth="1"/>
    <col min="15624" max="15624" width="40.140625" style="18" customWidth="1"/>
    <col min="15625" max="15872" width="9.140625" style="18"/>
    <col min="15873" max="15873" width="28" style="18" customWidth="1"/>
    <col min="15874" max="15874" width="13" style="18" customWidth="1"/>
    <col min="15875" max="15875" width="13.28515625" style="18" customWidth="1"/>
    <col min="15876" max="15876" width="13.140625" style="18" customWidth="1"/>
    <col min="15877" max="15877" width="16.140625" style="18" customWidth="1"/>
    <col min="15878" max="15878" width="13.42578125" style="18" customWidth="1"/>
    <col min="15879" max="15879" width="14.85546875" style="18" customWidth="1"/>
    <col min="15880" max="15880" width="40.140625" style="18" customWidth="1"/>
    <col min="15881" max="16128" width="9.140625" style="18"/>
    <col min="16129" max="16129" width="28" style="18" customWidth="1"/>
    <col min="16130" max="16130" width="13" style="18" customWidth="1"/>
    <col min="16131" max="16131" width="13.28515625" style="18" customWidth="1"/>
    <col min="16132" max="16132" width="13.140625" style="18" customWidth="1"/>
    <col min="16133" max="16133" width="16.140625" style="18" customWidth="1"/>
    <col min="16134" max="16134" width="13.42578125" style="18" customWidth="1"/>
    <col min="16135" max="16135" width="14.85546875" style="18" customWidth="1"/>
    <col min="16136" max="16136" width="40.140625" style="18" customWidth="1"/>
    <col min="16137" max="16384" width="9.140625" style="18"/>
  </cols>
  <sheetData>
    <row r="1" spans="1:9" x14ac:dyDescent="0.25">
      <c r="A1" s="1"/>
      <c r="B1" s="17"/>
      <c r="C1" s="17"/>
      <c r="D1" s="17"/>
      <c r="E1" s="17"/>
      <c r="F1" s="17"/>
      <c r="G1" s="1"/>
      <c r="H1" s="1"/>
      <c r="I1" s="25"/>
    </row>
    <row r="2" spans="1:9" x14ac:dyDescent="0.25">
      <c r="A2" s="54" t="s">
        <v>144</v>
      </c>
      <c r="B2" s="54"/>
      <c r="C2" s="54"/>
      <c r="D2" s="54"/>
      <c r="E2" s="54"/>
      <c r="F2" s="54"/>
      <c r="G2" s="54"/>
      <c r="H2" s="54"/>
      <c r="I2" s="54"/>
    </row>
    <row r="3" spans="1:9" x14ac:dyDescent="0.25">
      <c r="A3" s="1"/>
      <c r="B3" s="17"/>
      <c r="C3" s="17"/>
      <c r="D3" s="17"/>
      <c r="E3" s="17"/>
      <c r="F3" s="17"/>
      <c r="G3" s="1"/>
      <c r="H3" s="1"/>
      <c r="I3" s="25"/>
    </row>
    <row r="4" spans="1:9" x14ac:dyDescent="0.25">
      <c r="A4" s="1"/>
      <c r="B4" s="17"/>
      <c r="C4" s="55" t="s">
        <v>145</v>
      </c>
      <c r="D4" s="55"/>
      <c r="E4" s="17"/>
      <c r="F4" s="17"/>
      <c r="G4" s="1"/>
      <c r="H4" s="1"/>
      <c r="I4" s="25"/>
    </row>
    <row r="5" spans="1:9" x14ac:dyDescent="0.25">
      <c r="A5" s="1"/>
      <c r="B5" s="17"/>
      <c r="C5" s="55" t="s">
        <v>3</v>
      </c>
      <c r="D5" s="55"/>
      <c r="E5" s="17"/>
      <c r="F5" s="17"/>
      <c r="G5" s="1"/>
      <c r="H5" s="1"/>
      <c r="I5" s="25"/>
    </row>
    <row r="6" spans="1:9" x14ac:dyDescent="0.25">
      <c r="A6" s="1"/>
      <c r="B6" s="17"/>
      <c r="C6" s="17"/>
      <c r="D6" s="17"/>
      <c r="E6" s="17"/>
      <c r="F6" s="17"/>
      <c r="G6" s="1"/>
      <c r="H6" s="1"/>
      <c r="I6" s="25"/>
    </row>
    <row r="7" spans="1:9" ht="47.25" x14ac:dyDescent="0.25">
      <c r="A7" s="3" t="s">
        <v>5</v>
      </c>
      <c r="B7" s="3" t="s">
        <v>6</v>
      </c>
      <c r="C7" s="3" t="s">
        <v>7</v>
      </c>
      <c r="D7" s="3" t="s">
        <v>8</v>
      </c>
      <c r="E7" s="26" t="s">
        <v>9</v>
      </c>
      <c r="F7" s="3" t="s">
        <v>10</v>
      </c>
      <c r="G7" s="3" t="s">
        <v>11</v>
      </c>
      <c r="H7" s="3" t="s">
        <v>12</v>
      </c>
    </row>
    <row r="8" spans="1:9" x14ac:dyDescent="0.25">
      <c r="A8" s="5" t="s">
        <v>78</v>
      </c>
      <c r="B8" s="6" t="s">
        <v>146</v>
      </c>
      <c r="C8" s="7">
        <v>0.69</v>
      </c>
      <c r="D8" s="7">
        <v>0.22800000000000001</v>
      </c>
      <c r="E8" s="8">
        <v>16</v>
      </c>
      <c r="F8" s="8">
        <v>3.65</v>
      </c>
      <c r="G8" s="5" t="s">
        <v>15</v>
      </c>
      <c r="H8" s="5" t="s">
        <v>147</v>
      </c>
    </row>
    <row r="9" spans="1:9" x14ac:dyDescent="0.25">
      <c r="A9" s="5"/>
      <c r="B9" s="6"/>
      <c r="C9" s="10">
        <f>SUM(C8)</f>
        <v>0.69</v>
      </c>
      <c r="D9" s="10">
        <f>SUM(D8)</f>
        <v>0.22800000000000001</v>
      </c>
      <c r="E9" s="8"/>
      <c r="F9" s="11">
        <f>SUM(F8)</f>
        <v>3.65</v>
      </c>
      <c r="G9" s="5"/>
      <c r="H9" s="12" t="s">
        <v>20</v>
      </c>
    </row>
    <row r="10" spans="1:9" x14ac:dyDescent="0.25">
      <c r="A10" s="5" t="s">
        <v>78</v>
      </c>
      <c r="B10" s="6" t="s">
        <v>148</v>
      </c>
      <c r="C10" s="7">
        <v>1.43</v>
      </c>
      <c r="D10" s="7">
        <v>1.105</v>
      </c>
      <c r="E10" s="8">
        <v>16</v>
      </c>
      <c r="F10" s="8">
        <v>17.68</v>
      </c>
      <c r="G10" s="5" t="s">
        <v>15</v>
      </c>
      <c r="H10" s="5" t="s">
        <v>149</v>
      </c>
    </row>
    <row r="11" spans="1:9" x14ac:dyDescent="0.25">
      <c r="A11" s="5" t="s">
        <v>78</v>
      </c>
      <c r="B11" s="6" t="s">
        <v>150</v>
      </c>
      <c r="C11" s="7">
        <v>2.08</v>
      </c>
      <c r="D11" s="7">
        <v>0.53200000000000003</v>
      </c>
      <c r="E11" s="8">
        <v>16</v>
      </c>
      <c r="F11" s="8">
        <v>8.51</v>
      </c>
      <c r="G11" s="5" t="s">
        <v>15</v>
      </c>
      <c r="H11" s="5" t="s">
        <v>149</v>
      </c>
    </row>
    <row r="12" spans="1:9" x14ac:dyDescent="0.25">
      <c r="A12" s="5" t="s">
        <v>78</v>
      </c>
      <c r="B12" s="6" t="s">
        <v>151</v>
      </c>
      <c r="C12" s="7">
        <v>1.02</v>
      </c>
      <c r="D12" s="7">
        <v>0.255</v>
      </c>
      <c r="E12" s="8">
        <v>16</v>
      </c>
      <c r="F12" s="8">
        <v>4.08</v>
      </c>
      <c r="G12" s="5" t="s">
        <v>15</v>
      </c>
      <c r="H12" s="5" t="s">
        <v>149</v>
      </c>
    </row>
    <row r="13" spans="1:9" x14ac:dyDescent="0.25">
      <c r="A13" s="5"/>
      <c r="B13" s="6"/>
      <c r="C13" s="10">
        <f>SUM(C10:C12)</f>
        <v>4.5299999999999994</v>
      </c>
      <c r="D13" s="10">
        <f>SUM(D10:D12)</f>
        <v>1.8919999999999999</v>
      </c>
      <c r="E13" s="8"/>
      <c r="F13" s="11">
        <f>SUM(F10:F12)</f>
        <v>30.269999999999996</v>
      </c>
      <c r="G13" s="5"/>
      <c r="H13" s="12" t="s">
        <v>20</v>
      </c>
    </row>
    <row r="14" spans="1:9" x14ac:dyDescent="0.25">
      <c r="A14" s="5" t="s">
        <v>78</v>
      </c>
      <c r="B14" s="6" t="s">
        <v>152</v>
      </c>
      <c r="C14" s="7">
        <v>2.35</v>
      </c>
      <c r="D14" s="7">
        <v>2.2530000000000001</v>
      </c>
      <c r="E14" s="8">
        <v>16</v>
      </c>
      <c r="F14" s="8">
        <v>36.04</v>
      </c>
      <c r="G14" s="5" t="s">
        <v>15</v>
      </c>
      <c r="H14" s="5" t="s">
        <v>153</v>
      </c>
    </row>
    <row r="15" spans="1:9" x14ac:dyDescent="0.25">
      <c r="A15" s="5" t="s">
        <v>78</v>
      </c>
      <c r="B15" s="6" t="s">
        <v>154</v>
      </c>
      <c r="C15" s="7">
        <v>1.38</v>
      </c>
      <c r="D15" s="7">
        <v>1.375</v>
      </c>
      <c r="E15" s="8">
        <v>16</v>
      </c>
      <c r="F15" s="8">
        <v>21.99</v>
      </c>
      <c r="G15" s="5" t="s">
        <v>15</v>
      </c>
      <c r="H15" s="5" t="s">
        <v>153</v>
      </c>
    </row>
    <row r="16" spans="1:9" x14ac:dyDescent="0.25">
      <c r="A16" s="5" t="s">
        <v>78</v>
      </c>
      <c r="B16" s="6" t="s">
        <v>155</v>
      </c>
      <c r="C16" s="7">
        <v>0.63</v>
      </c>
      <c r="D16" s="7">
        <v>0.623</v>
      </c>
      <c r="E16" s="8">
        <v>16</v>
      </c>
      <c r="F16" s="8">
        <v>9.9700000000000006</v>
      </c>
      <c r="G16" s="5" t="s">
        <v>15</v>
      </c>
      <c r="H16" s="5" t="s">
        <v>153</v>
      </c>
    </row>
    <row r="17" spans="1:8" x14ac:dyDescent="0.25">
      <c r="A17" s="5"/>
      <c r="B17" s="6"/>
      <c r="C17" s="10">
        <f>SUM(C14:C16)</f>
        <v>4.3600000000000003</v>
      </c>
      <c r="D17" s="10">
        <f>SUM(D14:D16)</f>
        <v>4.2510000000000003</v>
      </c>
      <c r="E17" s="8"/>
      <c r="F17" s="11">
        <f>SUM(F14:F16)</f>
        <v>68</v>
      </c>
      <c r="G17" s="5"/>
      <c r="H17" s="12" t="s">
        <v>20</v>
      </c>
    </row>
    <row r="18" spans="1:8" x14ac:dyDescent="0.25">
      <c r="A18" s="5" t="s">
        <v>78</v>
      </c>
      <c r="B18" s="6" t="s">
        <v>156</v>
      </c>
      <c r="C18" s="7">
        <v>1.42</v>
      </c>
      <c r="D18" s="7">
        <v>0.57799999999999996</v>
      </c>
      <c r="E18" s="8">
        <v>16</v>
      </c>
      <c r="F18" s="8">
        <v>9.25</v>
      </c>
      <c r="G18" s="5" t="s">
        <v>15</v>
      </c>
      <c r="H18" s="5" t="s">
        <v>157</v>
      </c>
    </row>
    <row r="19" spans="1:8" x14ac:dyDescent="0.25">
      <c r="A19" s="5" t="s">
        <v>78</v>
      </c>
      <c r="B19" s="6" t="s">
        <v>158</v>
      </c>
      <c r="C19" s="7">
        <v>0.36</v>
      </c>
      <c r="D19" s="7">
        <v>8.5999999999999993E-2</v>
      </c>
      <c r="E19" s="8">
        <v>16</v>
      </c>
      <c r="F19" s="8">
        <v>1.37</v>
      </c>
      <c r="G19" s="5" t="s">
        <v>15</v>
      </c>
      <c r="H19" s="5" t="s">
        <v>157</v>
      </c>
    </row>
    <row r="20" spans="1:8" x14ac:dyDescent="0.25">
      <c r="A20" s="5"/>
      <c r="B20" s="6"/>
      <c r="C20" s="10">
        <f>SUM(C18:C19)</f>
        <v>1.7799999999999998</v>
      </c>
      <c r="D20" s="10">
        <f>SUM(D18:D19)</f>
        <v>0.66399999999999992</v>
      </c>
      <c r="E20" s="8"/>
      <c r="F20" s="11">
        <f>SUM(F18:F19)</f>
        <v>10.620000000000001</v>
      </c>
      <c r="G20" s="5"/>
      <c r="H20" s="12" t="s">
        <v>20</v>
      </c>
    </row>
    <row r="21" spans="1:8" x14ac:dyDescent="0.25">
      <c r="A21" s="5" t="s">
        <v>78</v>
      </c>
      <c r="B21" s="6" t="s">
        <v>159</v>
      </c>
      <c r="C21" s="7">
        <v>0.91</v>
      </c>
      <c r="D21" s="7">
        <v>0.89</v>
      </c>
      <c r="E21" s="8">
        <v>16</v>
      </c>
      <c r="F21" s="8">
        <v>14.24</v>
      </c>
      <c r="G21" s="5" t="s">
        <v>15</v>
      </c>
      <c r="H21" s="5" t="s">
        <v>128</v>
      </c>
    </row>
    <row r="22" spans="1:8" x14ac:dyDescent="0.25">
      <c r="A22" s="5" t="s">
        <v>78</v>
      </c>
      <c r="B22" s="6" t="s">
        <v>150</v>
      </c>
      <c r="C22" s="7">
        <v>2.08</v>
      </c>
      <c r="D22" s="7">
        <v>0.76900000000000002</v>
      </c>
      <c r="E22" s="8">
        <v>16</v>
      </c>
      <c r="F22" s="8">
        <v>12.3</v>
      </c>
      <c r="G22" s="5" t="s">
        <v>15</v>
      </c>
      <c r="H22" s="5" t="s">
        <v>128</v>
      </c>
    </row>
    <row r="23" spans="1:8" x14ac:dyDescent="0.25">
      <c r="A23" s="5" t="s">
        <v>78</v>
      </c>
      <c r="B23" s="6" t="s">
        <v>160</v>
      </c>
      <c r="C23" s="7">
        <v>0.59</v>
      </c>
      <c r="D23" s="7">
        <v>0.58899999999999997</v>
      </c>
      <c r="E23" s="8">
        <v>16</v>
      </c>
      <c r="F23" s="8">
        <v>9.42</v>
      </c>
      <c r="G23" s="5" t="s">
        <v>15</v>
      </c>
      <c r="H23" s="5" t="s">
        <v>128</v>
      </c>
    </row>
    <row r="24" spans="1:8" x14ac:dyDescent="0.25">
      <c r="A24" s="5" t="s">
        <v>78</v>
      </c>
      <c r="B24" s="6" t="s">
        <v>161</v>
      </c>
      <c r="C24" s="7">
        <v>0.59</v>
      </c>
      <c r="D24" s="7">
        <v>0.58499999999999996</v>
      </c>
      <c r="E24" s="8">
        <v>16</v>
      </c>
      <c r="F24" s="8">
        <v>9.36</v>
      </c>
      <c r="G24" s="5" t="s">
        <v>15</v>
      </c>
      <c r="H24" s="5" t="s">
        <v>128</v>
      </c>
    </row>
    <row r="25" spans="1:8" x14ac:dyDescent="0.25">
      <c r="A25" s="5" t="s">
        <v>78</v>
      </c>
      <c r="B25" s="6" t="s">
        <v>150</v>
      </c>
      <c r="C25" s="7">
        <v>2.08</v>
      </c>
      <c r="D25" s="7">
        <v>0.46100000000000002</v>
      </c>
      <c r="E25" s="8">
        <v>16</v>
      </c>
      <c r="F25" s="8">
        <v>7.38</v>
      </c>
      <c r="G25" s="5" t="s">
        <v>15</v>
      </c>
      <c r="H25" s="5" t="s">
        <v>128</v>
      </c>
    </row>
    <row r="26" spans="1:8" x14ac:dyDescent="0.25">
      <c r="A26" s="5" t="s">
        <v>78</v>
      </c>
      <c r="B26" s="6" t="s">
        <v>162</v>
      </c>
      <c r="C26" s="7">
        <v>1.75</v>
      </c>
      <c r="D26" s="7">
        <v>0.36099999999999999</v>
      </c>
      <c r="E26" s="8">
        <v>16</v>
      </c>
      <c r="F26" s="8">
        <v>5.77</v>
      </c>
      <c r="G26" s="5" t="s">
        <v>15</v>
      </c>
      <c r="H26" s="5" t="s">
        <v>128</v>
      </c>
    </row>
    <row r="27" spans="1:8" x14ac:dyDescent="0.25">
      <c r="A27" s="5" t="s">
        <v>78</v>
      </c>
      <c r="B27" s="6" t="s">
        <v>150</v>
      </c>
      <c r="C27" s="7">
        <v>2.08</v>
      </c>
      <c r="D27" s="7">
        <v>0.30099999999999999</v>
      </c>
      <c r="E27" s="8">
        <v>16</v>
      </c>
      <c r="F27" s="8">
        <v>4.82</v>
      </c>
      <c r="G27" s="5" t="s">
        <v>15</v>
      </c>
      <c r="H27" s="5" t="s">
        <v>128</v>
      </c>
    </row>
    <row r="28" spans="1:8" x14ac:dyDescent="0.25">
      <c r="A28" s="5" t="s">
        <v>78</v>
      </c>
      <c r="B28" s="6" t="s">
        <v>163</v>
      </c>
      <c r="C28" s="7">
        <v>5.73</v>
      </c>
      <c r="D28" s="7">
        <v>4.9000000000000002E-2</v>
      </c>
      <c r="E28" s="8">
        <v>16</v>
      </c>
      <c r="F28" s="8">
        <v>0.79</v>
      </c>
      <c r="G28" s="5" t="s">
        <v>15</v>
      </c>
      <c r="H28" s="5" t="s">
        <v>128</v>
      </c>
    </row>
    <row r="29" spans="1:8" x14ac:dyDescent="0.25">
      <c r="A29" s="5" t="s">
        <v>78</v>
      </c>
      <c r="B29" s="6" t="s">
        <v>164</v>
      </c>
      <c r="C29" s="7">
        <v>0.04</v>
      </c>
      <c r="D29" s="7">
        <v>3.5000000000000003E-2</v>
      </c>
      <c r="E29" s="8">
        <v>16</v>
      </c>
      <c r="F29" s="8">
        <v>0.56000000000000005</v>
      </c>
      <c r="G29" s="5" t="s">
        <v>15</v>
      </c>
      <c r="H29" s="5" t="s">
        <v>128</v>
      </c>
    </row>
    <row r="30" spans="1:8" x14ac:dyDescent="0.25">
      <c r="A30" s="21"/>
      <c r="B30" s="22"/>
      <c r="C30" s="23">
        <f>SUM(C21:C29)</f>
        <v>15.85</v>
      </c>
      <c r="D30" s="23">
        <f>SUM(D21:D29)</f>
        <v>4.0400000000000009</v>
      </c>
      <c r="E30" s="22"/>
      <c r="F30" s="24">
        <f>SUM(F21:F29)</f>
        <v>64.64</v>
      </c>
      <c r="G30" s="21"/>
      <c r="H30" s="12" t="s">
        <v>20</v>
      </c>
    </row>
    <row r="31" spans="1:8" x14ac:dyDescent="0.25">
      <c r="A31" s="21"/>
      <c r="B31" s="22"/>
      <c r="C31" s="23">
        <f>SUM(C30,C20,C17,C13,C9)</f>
        <v>27.209999999999997</v>
      </c>
      <c r="D31" s="23">
        <f>SUM(D30,D20,D17,D13,D9)</f>
        <v>11.075000000000001</v>
      </c>
      <c r="E31" s="22"/>
      <c r="F31" s="24">
        <f>SUM(F9+F13+F17+F20+F30)</f>
        <v>177.18</v>
      </c>
      <c r="G31" s="21"/>
      <c r="H31" s="14" t="s">
        <v>21</v>
      </c>
    </row>
  </sheetData>
  <mergeCells count="3">
    <mergeCell ref="A2:I2"/>
    <mergeCell ref="C4:D4"/>
    <mergeCell ref="C5:D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sqref="A1:XFD1048576"/>
    </sheetView>
  </sheetViews>
  <sheetFormatPr defaultRowHeight="15.75" x14ac:dyDescent="0.25"/>
  <cols>
    <col min="1" max="1" width="46.140625" style="18" customWidth="1"/>
    <col min="2" max="3" width="12.85546875" style="20" customWidth="1"/>
    <col min="4" max="5" width="13.140625" style="20" customWidth="1"/>
    <col min="6" max="6" width="12.85546875" style="20" customWidth="1"/>
    <col min="7" max="7" width="12.42578125" style="18" customWidth="1"/>
    <col min="8" max="8" width="28.7109375" style="18" customWidth="1"/>
    <col min="9" max="256" width="9.140625" style="18"/>
    <col min="257" max="257" width="46.140625" style="18" customWidth="1"/>
    <col min="258" max="259" width="12.85546875" style="18" customWidth="1"/>
    <col min="260" max="261" width="13.140625" style="18" customWidth="1"/>
    <col min="262" max="262" width="12.85546875" style="18" customWidth="1"/>
    <col min="263" max="263" width="12.42578125" style="18" customWidth="1"/>
    <col min="264" max="264" width="28.7109375" style="18" customWidth="1"/>
    <col min="265" max="512" width="9.140625" style="18"/>
    <col min="513" max="513" width="46.140625" style="18" customWidth="1"/>
    <col min="514" max="515" width="12.85546875" style="18" customWidth="1"/>
    <col min="516" max="517" width="13.140625" style="18" customWidth="1"/>
    <col min="518" max="518" width="12.85546875" style="18" customWidth="1"/>
    <col min="519" max="519" width="12.42578125" style="18" customWidth="1"/>
    <col min="520" max="520" width="28.7109375" style="18" customWidth="1"/>
    <col min="521" max="768" width="9.140625" style="18"/>
    <col min="769" max="769" width="46.140625" style="18" customWidth="1"/>
    <col min="770" max="771" width="12.85546875" style="18" customWidth="1"/>
    <col min="772" max="773" width="13.140625" style="18" customWidth="1"/>
    <col min="774" max="774" width="12.85546875" style="18" customWidth="1"/>
    <col min="775" max="775" width="12.42578125" style="18" customWidth="1"/>
    <col min="776" max="776" width="28.7109375" style="18" customWidth="1"/>
    <col min="777" max="1024" width="9.140625" style="18"/>
    <col min="1025" max="1025" width="46.140625" style="18" customWidth="1"/>
    <col min="1026" max="1027" width="12.85546875" style="18" customWidth="1"/>
    <col min="1028" max="1029" width="13.140625" style="18" customWidth="1"/>
    <col min="1030" max="1030" width="12.85546875" style="18" customWidth="1"/>
    <col min="1031" max="1031" width="12.42578125" style="18" customWidth="1"/>
    <col min="1032" max="1032" width="28.7109375" style="18" customWidth="1"/>
    <col min="1033" max="1280" width="9.140625" style="18"/>
    <col min="1281" max="1281" width="46.140625" style="18" customWidth="1"/>
    <col min="1282" max="1283" width="12.85546875" style="18" customWidth="1"/>
    <col min="1284" max="1285" width="13.140625" style="18" customWidth="1"/>
    <col min="1286" max="1286" width="12.85546875" style="18" customWidth="1"/>
    <col min="1287" max="1287" width="12.42578125" style="18" customWidth="1"/>
    <col min="1288" max="1288" width="28.7109375" style="18" customWidth="1"/>
    <col min="1289" max="1536" width="9.140625" style="18"/>
    <col min="1537" max="1537" width="46.140625" style="18" customWidth="1"/>
    <col min="1538" max="1539" width="12.85546875" style="18" customWidth="1"/>
    <col min="1540" max="1541" width="13.140625" style="18" customWidth="1"/>
    <col min="1542" max="1542" width="12.85546875" style="18" customWidth="1"/>
    <col min="1543" max="1543" width="12.42578125" style="18" customWidth="1"/>
    <col min="1544" max="1544" width="28.7109375" style="18" customWidth="1"/>
    <col min="1545" max="1792" width="9.140625" style="18"/>
    <col min="1793" max="1793" width="46.140625" style="18" customWidth="1"/>
    <col min="1794" max="1795" width="12.85546875" style="18" customWidth="1"/>
    <col min="1796" max="1797" width="13.140625" style="18" customWidth="1"/>
    <col min="1798" max="1798" width="12.85546875" style="18" customWidth="1"/>
    <col min="1799" max="1799" width="12.42578125" style="18" customWidth="1"/>
    <col min="1800" max="1800" width="28.7109375" style="18" customWidth="1"/>
    <col min="1801" max="2048" width="9.140625" style="18"/>
    <col min="2049" max="2049" width="46.140625" style="18" customWidth="1"/>
    <col min="2050" max="2051" width="12.85546875" style="18" customWidth="1"/>
    <col min="2052" max="2053" width="13.140625" style="18" customWidth="1"/>
    <col min="2054" max="2054" width="12.85546875" style="18" customWidth="1"/>
    <col min="2055" max="2055" width="12.42578125" style="18" customWidth="1"/>
    <col min="2056" max="2056" width="28.7109375" style="18" customWidth="1"/>
    <col min="2057" max="2304" width="9.140625" style="18"/>
    <col min="2305" max="2305" width="46.140625" style="18" customWidth="1"/>
    <col min="2306" max="2307" width="12.85546875" style="18" customWidth="1"/>
    <col min="2308" max="2309" width="13.140625" style="18" customWidth="1"/>
    <col min="2310" max="2310" width="12.85546875" style="18" customWidth="1"/>
    <col min="2311" max="2311" width="12.42578125" style="18" customWidth="1"/>
    <col min="2312" max="2312" width="28.7109375" style="18" customWidth="1"/>
    <col min="2313" max="2560" width="9.140625" style="18"/>
    <col min="2561" max="2561" width="46.140625" style="18" customWidth="1"/>
    <col min="2562" max="2563" width="12.85546875" style="18" customWidth="1"/>
    <col min="2564" max="2565" width="13.140625" style="18" customWidth="1"/>
    <col min="2566" max="2566" width="12.85546875" style="18" customWidth="1"/>
    <col min="2567" max="2567" width="12.42578125" style="18" customWidth="1"/>
    <col min="2568" max="2568" width="28.7109375" style="18" customWidth="1"/>
    <col min="2569" max="2816" width="9.140625" style="18"/>
    <col min="2817" max="2817" width="46.140625" style="18" customWidth="1"/>
    <col min="2818" max="2819" width="12.85546875" style="18" customWidth="1"/>
    <col min="2820" max="2821" width="13.140625" style="18" customWidth="1"/>
    <col min="2822" max="2822" width="12.85546875" style="18" customWidth="1"/>
    <col min="2823" max="2823" width="12.42578125" style="18" customWidth="1"/>
    <col min="2824" max="2824" width="28.7109375" style="18" customWidth="1"/>
    <col min="2825" max="3072" width="9.140625" style="18"/>
    <col min="3073" max="3073" width="46.140625" style="18" customWidth="1"/>
    <col min="3074" max="3075" width="12.85546875" style="18" customWidth="1"/>
    <col min="3076" max="3077" width="13.140625" style="18" customWidth="1"/>
    <col min="3078" max="3078" width="12.85546875" style="18" customWidth="1"/>
    <col min="3079" max="3079" width="12.42578125" style="18" customWidth="1"/>
    <col min="3080" max="3080" width="28.7109375" style="18" customWidth="1"/>
    <col min="3081" max="3328" width="9.140625" style="18"/>
    <col min="3329" max="3329" width="46.140625" style="18" customWidth="1"/>
    <col min="3330" max="3331" width="12.85546875" style="18" customWidth="1"/>
    <col min="3332" max="3333" width="13.140625" style="18" customWidth="1"/>
    <col min="3334" max="3334" width="12.85546875" style="18" customWidth="1"/>
    <col min="3335" max="3335" width="12.42578125" style="18" customWidth="1"/>
    <col min="3336" max="3336" width="28.7109375" style="18" customWidth="1"/>
    <col min="3337" max="3584" width="9.140625" style="18"/>
    <col min="3585" max="3585" width="46.140625" style="18" customWidth="1"/>
    <col min="3586" max="3587" width="12.85546875" style="18" customWidth="1"/>
    <col min="3588" max="3589" width="13.140625" style="18" customWidth="1"/>
    <col min="3590" max="3590" width="12.85546875" style="18" customWidth="1"/>
    <col min="3591" max="3591" width="12.42578125" style="18" customWidth="1"/>
    <col min="3592" max="3592" width="28.7109375" style="18" customWidth="1"/>
    <col min="3593" max="3840" width="9.140625" style="18"/>
    <col min="3841" max="3841" width="46.140625" style="18" customWidth="1"/>
    <col min="3842" max="3843" width="12.85546875" style="18" customWidth="1"/>
    <col min="3844" max="3845" width="13.140625" style="18" customWidth="1"/>
    <col min="3846" max="3846" width="12.85546875" style="18" customWidth="1"/>
    <col min="3847" max="3847" width="12.42578125" style="18" customWidth="1"/>
    <col min="3848" max="3848" width="28.7109375" style="18" customWidth="1"/>
    <col min="3849" max="4096" width="9.140625" style="18"/>
    <col min="4097" max="4097" width="46.140625" style="18" customWidth="1"/>
    <col min="4098" max="4099" width="12.85546875" style="18" customWidth="1"/>
    <col min="4100" max="4101" width="13.140625" style="18" customWidth="1"/>
    <col min="4102" max="4102" width="12.85546875" style="18" customWidth="1"/>
    <col min="4103" max="4103" width="12.42578125" style="18" customWidth="1"/>
    <col min="4104" max="4104" width="28.7109375" style="18" customWidth="1"/>
    <col min="4105" max="4352" width="9.140625" style="18"/>
    <col min="4353" max="4353" width="46.140625" style="18" customWidth="1"/>
    <col min="4354" max="4355" width="12.85546875" style="18" customWidth="1"/>
    <col min="4356" max="4357" width="13.140625" style="18" customWidth="1"/>
    <col min="4358" max="4358" width="12.85546875" style="18" customWidth="1"/>
    <col min="4359" max="4359" width="12.42578125" style="18" customWidth="1"/>
    <col min="4360" max="4360" width="28.7109375" style="18" customWidth="1"/>
    <col min="4361" max="4608" width="9.140625" style="18"/>
    <col min="4609" max="4609" width="46.140625" style="18" customWidth="1"/>
    <col min="4610" max="4611" width="12.85546875" style="18" customWidth="1"/>
    <col min="4612" max="4613" width="13.140625" style="18" customWidth="1"/>
    <col min="4614" max="4614" width="12.85546875" style="18" customWidth="1"/>
    <col min="4615" max="4615" width="12.42578125" style="18" customWidth="1"/>
    <col min="4616" max="4616" width="28.7109375" style="18" customWidth="1"/>
    <col min="4617" max="4864" width="9.140625" style="18"/>
    <col min="4865" max="4865" width="46.140625" style="18" customWidth="1"/>
    <col min="4866" max="4867" width="12.85546875" style="18" customWidth="1"/>
    <col min="4868" max="4869" width="13.140625" style="18" customWidth="1"/>
    <col min="4870" max="4870" width="12.85546875" style="18" customWidth="1"/>
    <col min="4871" max="4871" width="12.42578125" style="18" customWidth="1"/>
    <col min="4872" max="4872" width="28.7109375" style="18" customWidth="1"/>
    <col min="4873" max="5120" width="9.140625" style="18"/>
    <col min="5121" max="5121" width="46.140625" style="18" customWidth="1"/>
    <col min="5122" max="5123" width="12.85546875" style="18" customWidth="1"/>
    <col min="5124" max="5125" width="13.140625" style="18" customWidth="1"/>
    <col min="5126" max="5126" width="12.85546875" style="18" customWidth="1"/>
    <col min="5127" max="5127" width="12.42578125" style="18" customWidth="1"/>
    <col min="5128" max="5128" width="28.7109375" style="18" customWidth="1"/>
    <col min="5129" max="5376" width="9.140625" style="18"/>
    <col min="5377" max="5377" width="46.140625" style="18" customWidth="1"/>
    <col min="5378" max="5379" width="12.85546875" style="18" customWidth="1"/>
    <col min="5380" max="5381" width="13.140625" style="18" customWidth="1"/>
    <col min="5382" max="5382" width="12.85546875" style="18" customWidth="1"/>
    <col min="5383" max="5383" width="12.42578125" style="18" customWidth="1"/>
    <col min="5384" max="5384" width="28.7109375" style="18" customWidth="1"/>
    <col min="5385" max="5632" width="9.140625" style="18"/>
    <col min="5633" max="5633" width="46.140625" style="18" customWidth="1"/>
    <col min="5634" max="5635" width="12.85546875" style="18" customWidth="1"/>
    <col min="5636" max="5637" width="13.140625" style="18" customWidth="1"/>
    <col min="5638" max="5638" width="12.85546875" style="18" customWidth="1"/>
    <col min="5639" max="5639" width="12.42578125" style="18" customWidth="1"/>
    <col min="5640" max="5640" width="28.7109375" style="18" customWidth="1"/>
    <col min="5641" max="5888" width="9.140625" style="18"/>
    <col min="5889" max="5889" width="46.140625" style="18" customWidth="1"/>
    <col min="5890" max="5891" width="12.85546875" style="18" customWidth="1"/>
    <col min="5892" max="5893" width="13.140625" style="18" customWidth="1"/>
    <col min="5894" max="5894" width="12.85546875" style="18" customWidth="1"/>
    <col min="5895" max="5895" width="12.42578125" style="18" customWidth="1"/>
    <col min="5896" max="5896" width="28.7109375" style="18" customWidth="1"/>
    <col min="5897" max="6144" width="9.140625" style="18"/>
    <col min="6145" max="6145" width="46.140625" style="18" customWidth="1"/>
    <col min="6146" max="6147" width="12.85546875" style="18" customWidth="1"/>
    <col min="6148" max="6149" width="13.140625" style="18" customWidth="1"/>
    <col min="6150" max="6150" width="12.85546875" style="18" customWidth="1"/>
    <col min="6151" max="6151" width="12.42578125" style="18" customWidth="1"/>
    <col min="6152" max="6152" width="28.7109375" style="18" customWidth="1"/>
    <col min="6153" max="6400" width="9.140625" style="18"/>
    <col min="6401" max="6401" width="46.140625" style="18" customWidth="1"/>
    <col min="6402" max="6403" width="12.85546875" style="18" customWidth="1"/>
    <col min="6404" max="6405" width="13.140625" style="18" customWidth="1"/>
    <col min="6406" max="6406" width="12.85546875" style="18" customWidth="1"/>
    <col min="6407" max="6407" width="12.42578125" style="18" customWidth="1"/>
    <col min="6408" max="6408" width="28.7109375" style="18" customWidth="1"/>
    <col min="6409" max="6656" width="9.140625" style="18"/>
    <col min="6657" max="6657" width="46.140625" style="18" customWidth="1"/>
    <col min="6658" max="6659" width="12.85546875" style="18" customWidth="1"/>
    <col min="6660" max="6661" width="13.140625" style="18" customWidth="1"/>
    <col min="6662" max="6662" width="12.85546875" style="18" customWidth="1"/>
    <col min="6663" max="6663" width="12.42578125" style="18" customWidth="1"/>
    <col min="6664" max="6664" width="28.7109375" style="18" customWidth="1"/>
    <col min="6665" max="6912" width="9.140625" style="18"/>
    <col min="6913" max="6913" width="46.140625" style="18" customWidth="1"/>
    <col min="6914" max="6915" width="12.85546875" style="18" customWidth="1"/>
    <col min="6916" max="6917" width="13.140625" style="18" customWidth="1"/>
    <col min="6918" max="6918" width="12.85546875" style="18" customWidth="1"/>
    <col min="6919" max="6919" width="12.42578125" style="18" customWidth="1"/>
    <col min="6920" max="6920" width="28.7109375" style="18" customWidth="1"/>
    <col min="6921" max="7168" width="9.140625" style="18"/>
    <col min="7169" max="7169" width="46.140625" style="18" customWidth="1"/>
    <col min="7170" max="7171" width="12.85546875" style="18" customWidth="1"/>
    <col min="7172" max="7173" width="13.140625" style="18" customWidth="1"/>
    <col min="7174" max="7174" width="12.85546875" style="18" customWidth="1"/>
    <col min="7175" max="7175" width="12.42578125" style="18" customWidth="1"/>
    <col min="7176" max="7176" width="28.7109375" style="18" customWidth="1"/>
    <col min="7177" max="7424" width="9.140625" style="18"/>
    <col min="7425" max="7425" width="46.140625" style="18" customWidth="1"/>
    <col min="7426" max="7427" width="12.85546875" style="18" customWidth="1"/>
    <col min="7428" max="7429" width="13.140625" style="18" customWidth="1"/>
    <col min="7430" max="7430" width="12.85546875" style="18" customWidth="1"/>
    <col min="7431" max="7431" width="12.42578125" style="18" customWidth="1"/>
    <col min="7432" max="7432" width="28.7109375" style="18" customWidth="1"/>
    <col min="7433" max="7680" width="9.140625" style="18"/>
    <col min="7681" max="7681" width="46.140625" style="18" customWidth="1"/>
    <col min="7682" max="7683" width="12.85546875" style="18" customWidth="1"/>
    <col min="7684" max="7685" width="13.140625" style="18" customWidth="1"/>
    <col min="7686" max="7686" width="12.85546875" style="18" customWidth="1"/>
    <col min="7687" max="7687" width="12.42578125" style="18" customWidth="1"/>
    <col min="7688" max="7688" width="28.7109375" style="18" customWidth="1"/>
    <col min="7689" max="7936" width="9.140625" style="18"/>
    <col min="7937" max="7937" width="46.140625" style="18" customWidth="1"/>
    <col min="7938" max="7939" width="12.85546875" style="18" customWidth="1"/>
    <col min="7940" max="7941" width="13.140625" style="18" customWidth="1"/>
    <col min="7942" max="7942" width="12.85546875" style="18" customWidth="1"/>
    <col min="7943" max="7943" width="12.42578125" style="18" customWidth="1"/>
    <col min="7944" max="7944" width="28.7109375" style="18" customWidth="1"/>
    <col min="7945" max="8192" width="9.140625" style="18"/>
    <col min="8193" max="8193" width="46.140625" style="18" customWidth="1"/>
    <col min="8194" max="8195" width="12.85546875" style="18" customWidth="1"/>
    <col min="8196" max="8197" width="13.140625" style="18" customWidth="1"/>
    <col min="8198" max="8198" width="12.85546875" style="18" customWidth="1"/>
    <col min="8199" max="8199" width="12.42578125" style="18" customWidth="1"/>
    <col min="8200" max="8200" width="28.7109375" style="18" customWidth="1"/>
    <col min="8201" max="8448" width="9.140625" style="18"/>
    <col min="8449" max="8449" width="46.140625" style="18" customWidth="1"/>
    <col min="8450" max="8451" width="12.85546875" style="18" customWidth="1"/>
    <col min="8452" max="8453" width="13.140625" style="18" customWidth="1"/>
    <col min="8454" max="8454" width="12.85546875" style="18" customWidth="1"/>
    <col min="8455" max="8455" width="12.42578125" style="18" customWidth="1"/>
    <col min="8456" max="8456" width="28.7109375" style="18" customWidth="1"/>
    <col min="8457" max="8704" width="9.140625" style="18"/>
    <col min="8705" max="8705" width="46.140625" style="18" customWidth="1"/>
    <col min="8706" max="8707" width="12.85546875" style="18" customWidth="1"/>
    <col min="8708" max="8709" width="13.140625" style="18" customWidth="1"/>
    <col min="8710" max="8710" width="12.85546875" style="18" customWidth="1"/>
    <col min="8711" max="8711" width="12.42578125" style="18" customWidth="1"/>
    <col min="8712" max="8712" width="28.7109375" style="18" customWidth="1"/>
    <col min="8713" max="8960" width="9.140625" style="18"/>
    <col min="8961" max="8961" width="46.140625" style="18" customWidth="1"/>
    <col min="8962" max="8963" width="12.85546875" style="18" customWidth="1"/>
    <col min="8964" max="8965" width="13.140625" style="18" customWidth="1"/>
    <col min="8966" max="8966" width="12.85546875" style="18" customWidth="1"/>
    <col min="8967" max="8967" width="12.42578125" style="18" customWidth="1"/>
    <col min="8968" max="8968" width="28.7109375" style="18" customWidth="1"/>
    <col min="8969" max="9216" width="9.140625" style="18"/>
    <col min="9217" max="9217" width="46.140625" style="18" customWidth="1"/>
    <col min="9218" max="9219" width="12.85546875" style="18" customWidth="1"/>
    <col min="9220" max="9221" width="13.140625" style="18" customWidth="1"/>
    <col min="9222" max="9222" width="12.85546875" style="18" customWidth="1"/>
    <col min="9223" max="9223" width="12.42578125" style="18" customWidth="1"/>
    <col min="9224" max="9224" width="28.7109375" style="18" customWidth="1"/>
    <col min="9225" max="9472" width="9.140625" style="18"/>
    <col min="9473" max="9473" width="46.140625" style="18" customWidth="1"/>
    <col min="9474" max="9475" width="12.85546875" style="18" customWidth="1"/>
    <col min="9476" max="9477" width="13.140625" style="18" customWidth="1"/>
    <col min="9478" max="9478" width="12.85546875" style="18" customWidth="1"/>
    <col min="9479" max="9479" width="12.42578125" style="18" customWidth="1"/>
    <col min="9480" max="9480" width="28.7109375" style="18" customWidth="1"/>
    <col min="9481" max="9728" width="9.140625" style="18"/>
    <col min="9729" max="9729" width="46.140625" style="18" customWidth="1"/>
    <col min="9730" max="9731" width="12.85546875" style="18" customWidth="1"/>
    <col min="9732" max="9733" width="13.140625" style="18" customWidth="1"/>
    <col min="9734" max="9734" width="12.85546875" style="18" customWidth="1"/>
    <col min="9735" max="9735" width="12.42578125" style="18" customWidth="1"/>
    <col min="9736" max="9736" width="28.7109375" style="18" customWidth="1"/>
    <col min="9737" max="9984" width="9.140625" style="18"/>
    <col min="9985" max="9985" width="46.140625" style="18" customWidth="1"/>
    <col min="9986" max="9987" width="12.85546875" style="18" customWidth="1"/>
    <col min="9988" max="9989" width="13.140625" style="18" customWidth="1"/>
    <col min="9990" max="9990" width="12.85546875" style="18" customWidth="1"/>
    <col min="9991" max="9991" width="12.42578125" style="18" customWidth="1"/>
    <col min="9992" max="9992" width="28.7109375" style="18" customWidth="1"/>
    <col min="9993" max="10240" width="9.140625" style="18"/>
    <col min="10241" max="10241" width="46.140625" style="18" customWidth="1"/>
    <col min="10242" max="10243" width="12.85546875" style="18" customWidth="1"/>
    <col min="10244" max="10245" width="13.140625" style="18" customWidth="1"/>
    <col min="10246" max="10246" width="12.85546875" style="18" customWidth="1"/>
    <col min="10247" max="10247" width="12.42578125" style="18" customWidth="1"/>
    <col min="10248" max="10248" width="28.7109375" style="18" customWidth="1"/>
    <col min="10249" max="10496" width="9.140625" style="18"/>
    <col min="10497" max="10497" width="46.140625" style="18" customWidth="1"/>
    <col min="10498" max="10499" width="12.85546875" style="18" customWidth="1"/>
    <col min="10500" max="10501" width="13.140625" style="18" customWidth="1"/>
    <col min="10502" max="10502" width="12.85546875" style="18" customWidth="1"/>
    <col min="10503" max="10503" width="12.42578125" style="18" customWidth="1"/>
    <col min="10504" max="10504" width="28.7109375" style="18" customWidth="1"/>
    <col min="10505" max="10752" width="9.140625" style="18"/>
    <col min="10753" max="10753" width="46.140625" style="18" customWidth="1"/>
    <col min="10754" max="10755" width="12.85546875" style="18" customWidth="1"/>
    <col min="10756" max="10757" width="13.140625" style="18" customWidth="1"/>
    <col min="10758" max="10758" width="12.85546875" style="18" customWidth="1"/>
    <col min="10759" max="10759" width="12.42578125" style="18" customWidth="1"/>
    <col min="10760" max="10760" width="28.7109375" style="18" customWidth="1"/>
    <col min="10761" max="11008" width="9.140625" style="18"/>
    <col min="11009" max="11009" width="46.140625" style="18" customWidth="1"/>
    <col min="11010" max="11011" width="12.85546875" style="18" customWidth="1"/>
    <col min="11012" max="11013" width="13.140625" style="18" customWidth="1"/>
    <col min="11014" max="11014" width="12.85546875" style="18" customWidth="1"/>
    <col min="11015" max="11015" width="12.42578125" style="18" customWidth="1"/>
    <col min="11016" max="11016" width="28.7109375" style="18" customWidth="1"/>
    <col min="11017" max="11264" width="9.140625" style="18"/>
    <col min="11265" max="11265" width="46.140625" style="18" customWidth="1"/>
    <col min="11266" max="11267" width="12.85546875" style="18" customWidth="1"/>
    <col min="11268" max="11269" width="13.140625" style="18" customWidth="1"/>
    <col min="11270" max="11270" width="12.85546875" style="18" customWidth="1"/>
    <col min="11271" max="11271" width="12.42578125" style="18" customWidth="1"/>
    <col min="11272" max="11272" width="28.7109375" style="18" customWidth="1"/>
    <col min="11273" max="11520" width="9.140625" style="18"/>
    <col min="11521" max="11521" width="46.140625" style="18" customWidth="1"/>
    <col min="11522" max="11523" width="12.85546875" style="18" customWidth="1"/>
    <col min="11524" max="11525" width="13.140625" style="18" customWidth="1"/>
    <col min="11526" max="11526" width="12.85546875" style="18" customWidth="1"/>
    <col min="11527" max="11527" width="12.42578125" style="18" customWidth="1"/>
    <col min="11528" max="11528" width="28.7109375" style="18" customWidth="1"/>
    <col min="11529" max="11776" width="9.140625" style="18"/>
    <col min="11777" max="11777" width="46.140625" style="18" customWidth="1"/>
    <col min="11778" max="11779" width="12.85546875" style="18" customWidth="1"/>
    <col min="11780" max="11781" width="13.140625" style="18" customWidth="1"/>
    <col min="11782" max="11782" width="12.85546875" style="18" customWidth="1"/>
    <col min="11783" max="11783" width="12.42578125" style="18" customWidth="1"/>
    <col min="11784" max="11784" width="28.7109375" style="18" customWidth="1"/>
    <col min="11785" max="12032" width="9.140625" style="18"/>
    <col min="12033" max="12033" width="46.140625" style="18" customWidth="1"/>
    <col min="12034" max="12035" width="12.85546875" style="18" customWidth="1"/>
    <col min="12036" max="12037" width="13.140625" style="18" customWidth="1"/>
    <col min="12038" max="12038" width="12.85546875" style="18" customWidth="1"/>
    <col min="12039" max="12039" width="12.42578125" style="18" customWidth="1"/>
    <col min="12040" max="12040" width="28.7109375" style="18" customWidth="1"/>
    <col min="12041" max="12288" width="9.140625" style="18"/>
    <col min="12289" max="12289" width="46.140625" style="18" customWidth="1"/>
    <col min="12290" max="12291" width="12.85546875" style="18" customWidth="1"/>
    <col min="12292" max="12293" width="13.140625" style="18" customWidth="1"/>
    <col min="12294" max="12294" width="12.85546875" style="18" customWidth="1"/>
    <col min="12295" max="12295" width="12.42578125" style="18" customWidth="1"/>
    <col min="12296" max="12296" width="28.7109375" style="18" customWidth="1"/>
    <col min="12297" max="12544" width="9.140625" style="18"/>
    <col min="12545" max="12545" width="46.140625" style="18" customWidth="1"/>
    <col min="12546" max="12547" width="12.85546875" style="18" customWidth="1"/>
    <col min="12548" max="12549" width="13.140625" style="18" customWidth="1"/>
    <col min="12550" max="12550" width="12.85546875" style="18" customWidth="1"/>
    <col min="12551" max="12551" width="12.42578125" style="18" customWidth="1"/>
    <col min="12552" max="12552" width="28.7109375" style="18" customWidth="1"/>
    <col min="12553" max="12800" width="9.140625" style="18"/>
    <col min="12801" max="12801" width="46.140625" style="18" customWidth="1"/>
    <col min="12802" max="12803" width="12.85546875" style="18" customWidth="1"/>
    <col min="12804" max="12805" width="13.140625" style="18" customWidth="1"/>
    <col min="12806" max="12806" width="12.85546875" style="18" customWidth="1"/>
    <col min="12807" max="12807" width="12.42578125" style="18" customWidth="1"/>
    <col min="12808" max="12808" width="28.7109375" style="18" customWidth="1"/>
    <col min="12809" max="13056" width="9.140625" style="18"/>
    <col min="13057" max="13057" width="46.140625" style="18" customWidth="1"/>
    <col min="13058" max="13059" width="12.85546875" style="18" customWidth="1"/>
    <col min="13060" max="13061" width="13.140625" style="18" customWidth="1"/>
    <col min="13062" max="13062" width="12.85546875" style="18" customWidth="1"/>
    <col min="13063" max="13063" width="12.42578125" style="18" customWidth="1"/>
    <col min="13064" max="13064" width="28.7109375" style="18" customWidth="1"/>
    <col min="13065" max="13312" width="9.140625" style="18"/>
    <col min="13313" max="13313" width="46.140625" style="18" customWidth="1"/>
    <col min="13314" max="13315" width="12.85546875" style="18" customWidth="1"/>
    <col min="13316" max="13317" width="13.140625" style="18" customWidth="1"/>
    <col min="13318" max="13318" width="12.85546875" style="18" customWidth="1"/>
    <col min="13319" max="13319" width="12.42578125" style="18" customWidth="1"/>
    <col min="13320" max="13320" width="28.7109375" style="18" customWidth="1"/>
    <col min="13321" max="13568" width="9.140625" style="18"/>
    <col min="13569" max="13569" width="46.140625" style="18" customWidth="1"/>
    <col min="13570" max="13571" width="12.85546875" style="18" customWidth="1"/>
    <col min="13572" max="13573" width="13.140625" style="18" customWidth="1"/>
    <col min="13574" max="13574" width="12.85546875" style="18" customWidth="1"/>
    <col min="13575" max="13575" width="12.42578125" style="18" customWidth="1"/>
    <col min="13576" max="13576" width="28.7109375" style="18" customWidth="1"/>
    <col min="13577" max="13824" width="9.140625" style="18"/>
    <col min="13825" max="13825" width="46.140625" style="18" customWidth="1"/>
    <col min="13826" max="13827" width="12.85546875" style="18" customWidth="1"/>
    <col min="13828" max="13829" width="13.140625" style="18" customWidth="1"/>
    <col min="13830" max="13830" width="12.85546875" style="18" customWidth="1"/>
    <col min="13831" max="13831" width="12.42578125" style="18" customWidth="1"/>
    <col min="13832" max="13832" width="28.7109375" style="18" customWidth="1"/>
    <col min="13833" max="14080" width="9.140625" style="18"/>
    <col min="14081" max="14081" width="46.140625" style="18" customWidth="1"/>
    <col min="14082" max="14083" width="12.85546875" style="18" customWidth="1"/>
    <col min="14084" max="14085" width="13.140625" style="18" customWidth="1"/>
    <col min="14086" max="14086" width="12.85546875" style="18" customWidth="1"/>
    <col min="14087" max="14087" width="12.42578125" style="18" customWidth="1"/>
    <col min="14088" max="14088" width="28.7109375" style="18" customWidth="1"/>
    <col min="14089" max="14336" width="9.140625" style="18"/>
    <col min="14337" max="14337" width="46.140625" style="18" customWidth="1"/>
    <col min="14338" max="14339" width="12.85546875" style="18" customWidth="1"/>
    <col min="14340" max="14341" width="13.140625" style="18" customWidth="1"/>
    <col min="14342" max="14342" width="12.85546875" style="18" customWidth="1"/>
    <col min="14343" max="14343" width="12.42578125" style="18" customWidth="1"/>
    <col min="14344" max="14344" width="28.7109375" style="18" customWidth="1"/>
    <col min="14345" max="14592" width="9.140625" style="18"/>
    <col min="14593" max="14593" width="46.140625" style="18" customWidth="1"/>
    <col min="14594" max="14595" width="12.85546875" style="18" customWidth="1"/>
    <col min="14596" max="14597" width="13.140625" style="18" customWidth="1"/>
    <col min="14598" max="14598" width="12.85546875" style="18" customWidth="1"/>
    <col min="14599" max="14599" width="12.42578125" style="18" customWidth="1"/>
    <col min="14600" max="14600" width="28.7109375" style="18" customWidth="1"/>
    <col min="14601" max="14848" width="9.140625" style="18"/>
    <col min="14849" max="14849" width="46.140625" style="18" customWidth="1"/>
    <col min="14850" max="14851" width="12.85546875" style="18" customWidth="1"/>
    <col min="14852" max="14853" width="13.140625" style="18" customWidth="1"/>
    <col min="14854" max="14854" width="12.85546875" style="18" customWidth="1"/>
    <col min="14855" max="14855" width="12.42578125" style="18" customWidth="1"/>
    <col min="14856" max="14856" width="28.7109375" style="18" customWidth="1"/>
    <col min="14857" max="15104" width="9.140625" style="18"/>
    <col min="15105" max="15105" width="46.140625" style="18" customWidth="1"/>
    <col min="15106" max="15107" width="12.85546875" style="18" customWidth="1"/>
    <col min="15108" max="15109" width="13.140625" style="18" customWidth="1"/>
    <col min="15110" max="15110" width="12.85546875" style="18" customWidth="1"/>
    <col min="15111" max="15111" width="12.42578125" style="18" customWidth="1"/>
    <col min="15112" max="15112" width="28.7109375" style="18" customWidth="1"/>
    <col min="15113" max="15360" width="9.140625" style="18"/>
    <col min="15361" max="15361" width="46.140625" style="18" customWidth="1"/>
    <col min="15362" max="15363" width="12.85546875" style="18" customWidth="1"/>
    <col min="15364" max="15365" width="13.140625" style="18" customWidth="1"/>
    <col min="15366" max="15366" width="12.85546875" style="18" customWidth="1"/>
    <col min="15367" max="15367" width="12.42578125" style="18" customWidth="1"/>
    <col min="15368" max="15368" width="28.7109375" style="18" customWidth="1"/>
    <col min="15369" max="15616" width="9.140625" style="18"/>
    <col min="15617" max="15617" width="46.140625" style="18" customWidth="1"/>
    <col min="15618" max="15619" width="12.85546875" style="18" customWidth="1"/>
    <col min="15620" max="15621" width="13.140625" style="18" customWidth="1"/>
    <col min="15622" max="15622" width="12.85546875" style="18" customWidth="1"/>
    <col min="15623" max="15623" width="12.42578125" style="18" customWidth="1"/>
    <col min="15624" max="15624" width="28.7109375" style="18" customWidth="1"/>
    <col min="15625" max="15872" width="9.140625" style="18"/>
    <col min="15873" max="15873" width="46.140625" style="18" customWidth="1"/>
    <col min="15874" max="15875" width="12.85546875" style="18" customWidth="1"/>
    <col min="15876" max="15877" width="13.140625" style="18" customWidth="1"/>
    <col min="15878" max="15878" width="12.85546875" style="18" customWidth="1"/>
    <col min="15879" max="15879" width="12.42578125" style="18" customWidth="1"/>
    <col min="15880" max="15880" width="28.7109375" style="18" customWidth="1"/>
    <col min="15881" max="16128" width="9.140625" style="18"/>
    <col min="16129" max="16129" width="46.140625" style="18" customWidth="1"/>
    <col min="16130" max="16131" width="12.85546875" style="18" customWidth="1"/>
    <col min="16132" max="16133" width="13.140625" style="18" customWidth="1"/>
    <col min="16134" max="16134" width="12.85546875" style="18" customWidth="1"/>
    <col min="16135" max="16135" width="12.42578125" style="18" customWidth="1"/>
    <col min="16136" max="16136" width="28.7109375" style="18" customWidth="1"/>
    <col min="16137" max="16384" width="9.140625" style="18"/>
  </cols>
  <sheetData>
    <row r="1" spans="1:9" x14ac:dyDescent="0.25">
      <c r="A1" s="1"/>
      <c r="B1" s="17"/>
      <c r="C1" s="17"/>
      <c r="D1" s="17"/>
      <c r="E1" s="17"/>
      <c r="F1" s="17"/>
      <c r="G1" s="1"/>
      <c r="H1" s="1"/>
      <c r="I1" s="25"/>
    </row>
    <row r="2" spans="1:9" ht="15.75" customHeight="1" x14ac:dyDescent="0.25">
      <c r="A2" s="54" t="s">
        <v>165</v>
      </c>
      <c r="B2" s="54"/>
      <c r="C2" s="54"/>
      <c r="D2" s="54"/>
      <c r="E2" s="54"/>
      <c r="F2" s="54"/>
      <c r="G2" s="54"/>
      <c r="H2" s="54"/>
      <c r="I2" s="54"/>
    </row>
    <row r="3" spans="1:9" x14ac:dyDescent="0.25">
      <c r="A3" s="1"/>
      <c r="B3" s="17"/>
      <c r="C3" s="17"/>
      <c r="D3" s="17"/>
      <c r="E3" s="17"/>
      <c r="F3" s="17"/>
      <c r="G3" s="1"/>
      <c r="H3" s="1"/>
      <c r="I3" s="25"/>
    </row>
    <row r="4" spans="1:9" ht="15.75" customHeight="1" x14ac:dyDescent="0.25">
      <c r="A4" s="1"/>
      <c r="B4" s="55" t="s">
        <v>166</v>
      </c>
      <c r="C4" s="55"/>
      <c r="D4" s="17"/>
      <c r="E4" s="17"/>
      <c r="F4" s="17"/>
      <c r="G4" s="1"/>
      <c r="H4" s="1"/>
      <c r="I4" s="25"/>
    </row>
    <row r="5" spans="1:9" x14ac:dyDescent="0.25">
      <c r="A5" s="1"/>
      <c r="B5" s="55" t="s">
        <v>3</v>
      </c>
      <c r="C5" s="55"/>
      <c r="D5" s="17"/>
      <c r="E5" s="17"/>
      <c r="F5" s="17"/>
      <c r="G5" s="1"/>
      <c r="H5" s="1"/>
      <c r="I5" s="25"/>
    </row>
    <row r="6" spans="1:9" x14ac:dyDescent="0.25">
      <c r="A6" s="1"/>
      <c r="B6" s="17"/>
      <c r="C6" s="17"/>
      <c r="D6" s="17"/>
      <c r="E6" s="17"/>
      <c r="F6" s="17"/>
      <c r="G6" s="1"/>
      <c r="H6" s="1"/>
      <c r="I6" s="25"/>
    </row>
    <row r="7" spans="1:9" ht="63" x14ac:dyDescent="0.25">
      <c r="A7" s="3" t="s">
        <v>5</v>
      </c>
      <c r="B7" s="3" t="s">
        <v>167</v>
      </c>
      <c r="C7" s="3" t="s">
        <v>7</v>
      </c>
      <c r="D7" s="3" t="s">
        <v>8</v>
      </c>
      <c r="E7" s="26" t="s">
        <v>9</v>
      </c>
      <c r="F7" s="3" t="s">
        <v>10</v>
      </c>
      <c r="G7" s="3" t="s">
        <v>11</v>
      </c>
      <c r="H7" s="3" t="s">
        <v>12</v>
      </c>
    </row>
    <row r="8" spans="1:9" x14ac:dyDescent="0.25">
      <c r="A8" s="5" t="s">
        <v>24</v>
      </c>
      <c r="B8" s="6" t="s">
        <v>168</v>
      </c>
      <c r="C8" s="7">
        <v>1.02</v>
      </c>
      <c r="D8" s="7">
        <v>1</v>
      </c>
      <c r="E8" s="8">
        <v>12</v>
      </c>
      <c r="F8" s="8">
        <v>12</v>
      </c>
      <c r="G8" s="5" t="s">
        <v>15</v>
      </c>
      <c r="H8" s="5" t="s">
        <v>37</v>
      </c>
    </row>
    <row r="9" spans="1:9" x14ac:dyDescent="0.25">
      <c r="A9" s="5" t="s">
        <v>24</v>
      </c>
      <c r="B9" s="6" t="s">
        <v>169</v>
      </c>
      <c r="C9" s="7">
        <v>7.39</v>
      </c>
      <c r="D9" s="7">
        <v>0.72099999999999997</v>
      </c>
      <c r="E9" s="8">
        <v>12</v>
      </c>
      <c r="F9" s="8">
        <v>8.65</v>
      </c>
      <c r="G9" s="5" t="s">
        <v>15</v>
      </c>
      <c r="H9" s="5" t="s">
        <v>37</v>
      </c>
    </row>
    <row r="10" spans="1:9" x14ac:dyDescent="0.25">
      <c r="A10" s="21"/>
      <c r="B10" s="22"/>
      <c r="C10" s="23">
        <f>SUM(C8:C9)</f>
        <v>8.41</v>
      </c>
      <c r="D10" s="23">
        <f>SUM(D8:D9)</f>
        <v>1.7210000000000001</v>
      </c>
      <c r="E10" s="22"/>
      <c r="F10" s="24">
        <f>SUM(F8:F9)</f>
        <v>20.65</v>
      </c>
      <c r="G10" s="21"/>
      <c r="H10" s="12" t="s">
        <v>20</v>
      </c>
    </row>
    <row r="11" spans="1:9" x14ac:dyDescent="0.25">
      <c r="A11" s="21"/>
      <c r="B11" s="22"/>
      <c r="C11" s="23">
        <v>8.41</v>
      </c>
      <c r="D11" s="29">
        <v>1.7210000000000001</v>
      </c>
      <c r="E11" s="29"/>
      <c r="F11" s="29">
        <v>20.65</v>
      </c>
      <c r="G11" s="21"/>
      <c r="H11" s="14" t="s">
        <v>21</v>
      </c>
    </row>
  </sheetData>
  <mergeCells count="3">
    <mergeCell ref="A2:I2"/>
    <mergeCell ref="B4:C4"/>
    <mergeCell ref="B5:C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D19" sqref="D19"/>
    </sheetView>
  </sheetViews>
  <sheetFormatPr defaultRowHeight="15.75" x14ac:dyDescent="0.25"/>
  <cols>
    <col min="1" max="1" width="54" style="18" customWidth="1"/>
    <col min="2" max="6" width="11" style="20" customWidth="1"/>
    <col min="7" max="7" width="14" style="18" customWidth="1"/>
    <col min="8" max="8" width="27.85546875" style="18" customWidth="1"/>
    <col min="9" max="256" width="9.140625" style="18"/>
    <col min="257" max="257" width="54" style="18" customWidth="1"/>
    <col min="258" max="262" width="11" style="18" customWidth="1"/>
    <col min="263" max="263" width="14" style="18" customWidth="1"/>
    <col min="264" max="264" width="27.85546875" style="18" customWidth="1"/>
    <col min="265" max="512" width="9.140625" style="18"/>
    <col min="513" max="513" width="54" style="18" customWidth="1"/>
    <col min="514" max="518" width="11" style="18" customWidth="1"/>
    <col min="519" max="519" width="14" style="18" customWidth="1"/>
    <col min="520" max="520" width="27.85546875" style="18" customWidth="1"/>
    <col min="521" max="768" width="9.140625" style="18"/>
    <col min="769" max="769" width="54" style="18" customWidth="1"/>
    <col min="770" max="774" width="11" style="18" customWidth="1"/>
    <col min="775" max="775" width="14" style="18" customWidth="1"/>
    <col min="776" max="776" width="27.85546875" style="18" customWidth="1"/>
    <col min="777" max="1024" width="9.140625" style="18"/>
    <col min="1025" max="1025" width="54" style="18" customWidth="1"/>
    <col min="1026" max="1030" width="11" style="18" customWidth="1"/>
    <col min="1031" max="1031" width="14" style="18" customWidth="1"/>
    <col min="1032" max="1032" width="27.85546875" style="18" customWidth="1"/>
    <col min="1033" max="1280" width="9.140625" style="18"/>
    <col min="1281" max="1281" width="54" style="18" customWidth="1"/>
    <col min="1282" max="1286" width="11" style="18" customWidth="1"/>
    <col min="1287" max="1287" width="14" style="18" customWidth="1"/>
    <col min="1288" max="1288" width="27.85546875" style="18" customWidth="1"/>
    <col min="1289" max="1536" width="9.140625" style="18"/>
    <col min="1537" max="1537" width="54" style="18" customWidth="1"/>
    <col min="1538" max="1542" width="11" style="18" customWidth="1"/>
    <col min="1543" max="1543" width="14" style="18" customWidth="1"/>
    <col min="1544" max="1544" width="27.85546875" style="18" customWidth="1"/>
    <col min="1545" max="1792" width="9.140625" style="18"/>
    <col min="1793" max="1793" width="54" style="18" customWidth="1"/>
    <col min="1794" max="1798" width="11" style="18" customWidth="1"/>
    <col min="1799" max="1799" width="14" style="18" customWidth="1"/>
    <col min="1800" max="1800" width="27.85546875" style="18" customWidth="1"/>
    <col min="1801" max="2048" width="9.140625" style="18"/>
    <col min="2049" max="2049" width="54" style="18" customWidth="1"/>
    <col min="2050" max="2054" width="11" style="18" customWidth="1"/>
    <col min="2055" max="2055" width="14" style="18" customWidth="1"/>
    <col min="2056" max="2056" width="27.85546875" style="18" customWidth="1"/>
    <col min="2057" max="2304" width="9.140625" style="18"/>
    <col min="2305" max="2305" width="54" style="18" customWidth="1"/>
    <col min="2306" max="2310" width="11" style="18" customWidth="1"/>
    <col min="2311" max="2311" width="14" style="18" customWidth="1"/>
    <col min="2312" max="2312" width="27.85546875" style="18" customWidth="1"/>
    <col min="2313" max="2560" width="9.140625" style="18"/>
    <col min="2561" max="2561" width="54" style="18" customWidth="1"/>
    <col min="2562" max="2566" width="11" style="18" customWidth="1"/>
    <col min="2567" max="2567" width="14" style="18" customWidth="1"/>
    <col min="2568" max="2568" width="27.85546875" style="18" customWidth="1"/>
    <col min="2569" max="2816" width="9.140625" style="18"/>
    <col min="2817" max="2817" width="54" style="18" customWidth="1"/>
    <col min="2818" max="2822" width="11" style="18" customWidth="1"/>
    <col min="2823" max="2823" width="14" style="18" customWidth="1"/>
    <col min="2824" max="2824" width="27.85546875" style="18" customWidth="1"/>
    <col min="2825" max="3072" width="9.140625" style="18"/>
    <col min="3073" max="3073" width="54" style="18" customWidth="1"/>
    <col min="3074" max="3078" width="11" style="18" customWidth="1"/>
    <col min="3079" max="3079" width="14" style="18" customWidth="1"/>
    <col min="3080" max="3080" width="27.85546875" style="18" customWidth="1"/>
    <col min="3081" max="3328" width="9.140625" style="18"/>
    <col min="3329" max="3329" width="54" style="18" customWidth="1"/>
    <col min="3330" max="3334" width="11" style="18" customWidth="1"/>
    <col min="3335" max="3335" width="14" style="18" customWidth="1"/>
    <col min="3336" max="3336" width="27.85546875" style="18" customWidth="1"/>
    <col min="3337" max="3584" width="9.140625" style="18"/>
    <col min="3585" max="3585" width="54" style="18" customWidth="1"/>
    <col min="3586" max="3590" width="11" style="18" customWidth="1"/>
    <col min="3591" max="3591" width="14" style="18" customWidth="1"/>
    <col min="3592" max="3592" width="27.85546875" style="18" customWidth="1"/>
    <col min="3593" max="3840" width="9.140625" style="18"/>
    <col min="3841" max="3841" width="54" style="18" customWidth="1"/>
    <col min="3842" max="3846" width="11" style="18" customWidth="1"/>
    <col min="3847" max="3847" width="14" style="18" customWidth="1"/>
    <col min="3848" max="3848" width="27.85546875" style="18" customWidth="1"/>
    <col min="3849" max="4096" width="9.140625" style="18"/>
    <col min="4097" max="4097" width="54" style="18" customWidth="1"/>
    <col min="4098" max="4102" width="11" style="18" customWidth="1"/>
    <col min="4103" max="4103" width="14" style="18" customWidth="1"/>
    <col min="4104" max="4104" width="27.85546875" style="18" customWidth="1"/>
    <col min="4105" max="4352" width="9.140625" style="18"/>
    <col min="4353" max="4353" width="54" style="18" customWidth="1"/>
    <col min="4354" max="4358" width="11" style="18" customWidth="1"/>
    <col min="4359" max="4359" width="14" style="18" customWidth="1"/>
    <col min="4360" max="4360" width="27.85546875" style="18" customWidth="1"/>
    <col min="4361" max="4608" width="9.140625" style="18"/>
    <col min="4609" max="4609" width="54" style="18" customWidth="1"/>
    <col min="4610" max="4614" width="11" style="18" customWidth="1"/>
    <col min="4615" max="4615" width="14" style="18" customWidth="1"/>
    <col min="4616" max="4616" width="27.85546875" style="18" customWidth="1"/>
    <col min="4617" max="4864" width="9.140625" style="18"/>
    <col min="4865" max="4865" width="54" style="18" customWidth="1"/>
    <col min="4866" max="4870" width="11" style="18" customWidth="1"/>
    <col min="4871" max="4871" width="14" style="18" customWidth="1"/>
    <col min="4872" max="4872" width="27.85546875" style="18" customWidth="1"/>
    <col min="4873" max="5120" width="9.140625" style="18"/>
    <col min="5121" max="5121" width="54" style="18" customWidth="1"/>
    <col min="5122" max="5126" width="11" style="18" customWidth="1"/>
    <col min="5127" max="5127" width="14" style="18" customWidth="1"/>
    <col min="5128" max="5128" width="27.85546875" style="18" customWidth="1"/>
    <col min="5129" max="5376" width="9.140625" style="18"/>
    <col min="5377" max="5377" width="54" style="18" customWidth="1"/>
    <col min="5378" max="5382" width="11" style="18" customWidth="1"/>
    <col min="5383" max="5383" width="14" style="18" customWidth="1"/>
    <col min="5384" max="5384" width="27.85546875" style="18" customWidth="1"/>
    <col min="5385" max="5632" width="9.140625" style="18"/>
    <col min="5633" max="5633" width="54" style="18" customWidth="1"/>
    <col min="5634" max="5638" width="11" style="18" customWidth="1"/>
    <col min="5639" max="5639" width="14" style="18" customWidth="1"/>
    <col min="5640" max="5640" width="27.85546875" style="18" customWidth="1"/>
    <col min="5641" max="5888" width="9.140625" style="18"/>
    <col min="5889" max="5889" width="54" style="18" customWidth="1"/>
    <col min="5890" max="5894" width="11" style="18" customWidth="1"/>
    <col min="5895" max="5895" width="14" style="18" customWidth="1"/>
    <col min="5896" max="5896" width="27.85546875" style="18" customWidth="1"/>
    <col min="5897" max="6144" width="9.140625" style="18"/>
    <col min="6145" max="6145" width="54" style="18" customWidth="1"/>
    <col min="6146" max="6150" width="11" style="18" customWidth="1"/>
    <col min="6151" max="6151" width="14" style="18" customWidth="1"/>
    <col min="6152" max="6152" width="27.85546875" style="18" customWidth="1"/>
    <col min="6153" max="6400" width="9.140625" style="18"/>
    <col min="6401" max="6401" width="54" style="18" customWidth="1"/>
    <col min="6402" max="6406" width="11" style="18" customWidth="1"/>
    <col min="6407" max="6407" width="14" style="18" customWidth="1"/>
    <col min="6408" max="6408" width="27.85546875" style="18" customWidth="1"/>
    <col min="6409" max="6656" width="9.140625" style="18"/>
    <col min="6657" max="6657" width="54" style="18" customWidth="1"/>
    <col min="6658" max="6662" width="11" style="18" customWidth="1"/>
    <col min="6663" max="6663" width="14" style="18" customWidth="1"/>
    <col min="6664" max="6664" width="27.85546875" style="18" customWidth="1"/>
    <col min="6665" max="6912" width="9.140625" style="18"/>
    <col min="6913" max="6913" width="54" style="18" customWidth="1"/>
    <col min="6914" max="6918" width="11" style="18" customWidth="1"/>
    <col min="6919" max="6919" width="14" style="18" customWidth="1"/>
    <col min="6920" max="6920" width="27.85546875" style="18" customWidth="1"/>
    <col min="6921" max="7168" width="9.140625" style="18"/>
    <col min="7169" max="7169" width="54" style="18" customWidth="1"/>
    <col min="7170" max="7174" width="11" style="18" customWidth="1"/>
    <col min="7175" max="7175" width="14" style="18" customWidth="1"/>
    <col min="7176" max="7176" width="27.85546875" style="18" customWidth="1"/>
    <col min="7177" max="7424" width="9.140625" style="18"/>
    <col min="7425" max="7425" width="54" style="18" customWidth="1"/>
    <col min="7426" max="7430" width="11" style="18" customWidth="1"/>
    <col min="7431" max="7431" width="14" style="18" customWidth="1"/>
    <col min="7432" max="7432" width="27.85546875" style="18" customWidth="1"/>
    <col min="7433" max="7680" width="9.140625" style="18"/>
    <col min="7681" max="7681" width="54" style="18" customWidth="1"/>
    <col min="7682" max="7686" width="11" style="18" customWidth="1"/>
    <col min="7687" max="7687" width="14" style="18" customWidth="1"/>
    <col min="7688" max="7688" width="27.85546875" style="18" customWidth="1"/>
    <col min="7689" max="7936" width="9.140625" style="18"/>
    <col min="7937" max="7937" width="54" style="18" customWidth="1"/>
    <col min="7938" max="7942" width="11" style="18" customWidth="1"/>
    <col min="7943" max="7943" width="14" style="18" customWidth="1"/>
    <col min="7944" max="7944" width="27.85546875" style="18" customWidth="1"/>
    <col min="7945" max="8192" width="9.140625" style="18"/>
    <col min="8193" max="8193" width="54" style="18" customWidth="1"/>
    <col min="8194" max="8198" width="11" style="18" customWidth="1"/>
    <col min="8199" max="8199" width="14" style="18" customWidth="1"/>
    <col min="8200" max="8200" width="27.85546875" style="18" customWidth="1"/>
    <col min="8201" max="8448" width="9.140625" style="18"/>
    <col min="8449" max="8449" width="54" style="18" customWidth="1"/>
    <col min="8450" max="8454" width="11" style="18" customWidth="1"/>
    <col min="8455" max="8455" width="14" style="18" customWidth="1"/>
    <col min="8456" max="8456" width="27.85546875" style="18" customWidth="1"/>
    <col min="8457" max="8704" width="9.140625" style="18"/>
    <col min="8705" max="8705" width="54" style="18" customWidth="1"/>
    <col min="8706" max="8710" width="11" style="18" customWidth="1"/>
    <col min="8711" max="8711" width="14" style="18" customWidth="1"/>
    <col min="8712" max="8712" width="27.85546875" style="18" customWidth="1"/>
    <col min="8713" max="8960" width="9.140625" style="18"/>
    <col min="8961" max="8961" width="54" style="18" customWidth="1"/>
    <col min="8962" max="8966" width="11" style="18" customWidth="1"/>
    <col min="8967" max="8967" width="14" style="18" customWidth="1"/>
    <col min="8968" max="8968" width="27.85546875" style="18" customWidth="1"/>
    <col min="8969" max="9216" width="9.140625" style="18"/>
    <col min="9217" max="9217" width="54" style="18" customWidth="1"/>
    <col min="9218" max="9222" width="11" style="18" customWidth="1"/>
    <col min="9223" max="9223" width="14" style="18" customWidth="1"/>
    <col min="9224" max="9224" width="27.85546875" style="18" customWidth="1"/>
    <col min="9225" max="9472" width="9.140625" style="18"/>
    <col min="9473" max="9473" width="54" style="18" customWidth="1"/>
    <col min="9474" max="9478" width="11" style="18" customWidth="1"/>
    <col min="9479" max="9479" width="14" style="18" customWidth="1"/>
    <col min="9480" max="9480" width="27.85546875" style="18" customWidth="1"/>
    <col min="9481" max="9728" width="9.140625" style="18"/>
    <col min="9729" max="9729" width="54" style="18" customWidth="1"/>
    <col min="9730" max="9734" width="11" style="18" customWidth="1"/>
    <col min="9735" max="9735" width="14" style="18" customWidth="1"/>
    <col min="9736" max="9736" width="27.85546875" style="18" customWidth="1"/>
    <col min="9737" max="9984" width="9.140625" style="18"/>
    <col min="9985" max="9985" width="54" style="18" customWidth="1"/>
    <col min="9986" max="9990" width="11" style="18" customWidth="1"/>
    <col min="9991" max="9991" width="14" style="18" customWidth="1"/>
    <col min="9992" max="9992" width="27.85546875" style="18" customWidth="1"/>
    <col min="9993" max="10240" width="9.140625" style="18"/>
    <col min="10241" max="10241" width="54" style="18" customWidth="1"/>
    <col min="10242" max="10246" width="11" style="18" customWidth="1"/>
    <col min="10247" max="10247" width="14" style="18" customWidth="1"/>
    <col min="10248" max="10248" width="27.85546875" style="18" customWidth="1"/>
    <col min="10249" max="10496" width="9.140625" style="18"/>
    <col min="10497" max="10497" width="54" style="18" customWidth="1"/>
    <col min="10498" max="10502" width="11" style="18" customWidth="1"/>
    <col min="10503" max="10503" width="14" style="18" customWidth="1"/>
    <col min="10504" max="10504" width="27.85546875" style="18" customWidth="1"/>
    <col min="10505" max="10752" width="9.140625" style="18"/>
    <col min="10753" max="10753" width="54" style="18" customWidth="1"/>
    <col min="10754" max="10758" width="11" style="18" customWidth="1"/>
    <col min="10759" max="10759" width="14" style="18" customWidth="1"/>
    <col min="10760" max="10760" width="27.85546875" style="18" customWidth="1"/>
    <col min="10761" max="11008" width="9.140625" style="18"/>
    <col min="11009" max="11009" width="54" style="18" customWidth="1"/>
    <col min="11010" max="11014" width="11" style="18" customWidth="1"/>
    <col min="11015" max="11015" width="14" style="18" customWidth="1"/>
    <col min="11016" max="11016" width="27.85546875" style="18" customWidth="1"/>
    <col min="11017" max="11264" width="9.140625" style="18"/>
    <col min="11265" max="11265" width="54" style="18" customWidth="1"/>
    <col min="11266" max="11270" width="11" style="18" customWidth="1"/>
    <col min="11271" max="11271" width="14" style="18" customWidth="1"/>
    <col min="11272" max="11272" width="27.85546875" style="18" customWidth="1"/>
    <col min="11273" max="11520" width="9.140625" style="18"/>
    <col min="11521" max="11521" width="54" style="18" customWidth="1"/>
    <col min="11522" max="11526" width="11" style="18" customWidth="1"/>
    <col min="11527" max="11527" width="14" style="18" customWidth="1"/>
    <col min="11528" max="11528" width="27.85546875" style="18" customWidth="1"/>
    <col min="11529" max="11776" width="9.140625" style="18"/>
    <col min="11777" max="11777" width="54" style="18" customWidth="1"/>
    <col min="11778" max="11782" width="11" style="18" customWidth="1"/>
    <col min="11783" max="11783" width="14" style="18" customWidth="1"/>
    <col min="11784" max="11784" width="27.85546875" style="18" customWidth="1"/>
    <col min="11785" max="12032" width="9.140625" style="18"/>
    <col min="12033" max="12033" width="54" style="18" customWidth="1"/>
    <col min="12034" max="12038" width="11" style="18" customWidth="1"/>
    <col min="12039" max="12039" width="14" style="18" customWidth="1"/>
    <col min="12040" max="12040" width="27.85546875" style="18" customWidth="1"/>
    <col min="12041" max="12288" width="9.140625" style="18"/>
    <col min="12289" max="12289" width="54" style="18" customWidth="1"/>
    <col min="12290" max="12294" width="11" style="18" customWidth="1"/>
    <col min="12295" max="12295" width="14" style="18" customWidth="1"/>
    <col min="12296" max="12296" width="27.85546875" style="18" customWidth="1"/>
    <col min="12297" max="12544" width="9.140625" style="18"/>
    <col min="12545" max="12545" width="54" style="18" customWidth="1"/>
    <col min="12546" max="12550" width="11" style="18" customWidth="1"/>
    <col min="12551" max="12551" width="14" style="18" customWidth="1"/>
    <col min="12552" max="12552" width="27.85546875" style="18" customWidth="1"/>
    <col min="12553" max="12800" width="9.140625" style="18"/>
    <col min="12801" max="12801" width="54" style="18" customWidth="1"/>
    <col min="12802" max="12806" width="11" style="18" customWidth="1"/>
    <col min="12807" max="12807" width="14" style="18" customWidth="1"/>
    <col min="12808" max="12808" width="27.85546875" style="18" customWidth="1"/>
    <col min="12809" max="13056" width="9.140625" style="18"/>
    <col min="13057" max="13057" width="54" style="18" customWidth="1"/>
    <col min="13058" max="13062" width="11" style="18" customWidth="1"/>
    <col min="13063" max="13063" width="14" style="18" customWidth="1"/>
    <col min="13064" max="13064" width="27.85546875" style="18" customWidth="1"/>
    <col min="13065" max="13312" width="9.140625" style="18"/>
    <col min="13313" max="13313" width="54" style="18" customWidth="1"/>
    <col min="13314" max="13318" width="11" style="18" customWidth="1"/>
    <col min="13319" max="13319" width="14" style="18" customWidth="1"/>
    <col min="13320" max="13320" width="27.85546875" style="18" customWidth="1"/>
    <col min="13321" max="13568" width="9.140625" style="18"/>
    <col min="13569" max="13569" width="54" style="18" customWidth="1"/>
    <col min="13570" max="13574" width="11" style="18" customWidth="1"/>
    <col min="13575" max="13575" width="14" style="18" customWidth="1"/>
    <col min="13576" max="13576" width="27.85546875" style="18" customWidth="1"/>
    <col min="13577" max="13824" width="9.140625" style="18"/>
    <col min="13825" max="13825" width="54" style="18" customWidth="1"/>
    <col min="13826" max="13830" width="11" style="18" customWidth="1"/>
    <col min="13831" max="13831" width="14" style="18" customWidth="1"/>
    <col min="13832" max="13832" width="27.85546875" style="18" customWidth="1"/>
    <col min="13833" max="14080" width="9.140625" style="18"/>
    <col min="14081" max="14081" width="54" style="18" customWidth="1"/>
    <col min="14082" max="14086" width="11" style="18" customWidth="1"/>
    <col min="14087" max="14087" width="14" style="18" customWidth="1"/>
    <col min="14088" max="14088" width="27.85546875" style="18" customWidth="1"/>
    <col min="14089" max="14336" width="9.140625" style="18"/>
    <col min="14337" max="14337" width="54" style="18" customWidth="1"/>
    <col min="14338" max="14342" width="11" style="18" customWidth="1"/>
    <col min="14343" max="14343" width="14" style="18" customWidth="1"/>
    <col min="14344" max="14344" width="27.85546875" style="18" customWidth="1"/>
    <col min="14345" max="14592" width="9.140625" style="18"/>
    <col min="14593" max="14593" width="54" style="18" customWidth="1"/>
    <col min="14594" max="14598" width="11" style="18" customWidth="1"/>
    <col min="14599" max="14599" width="14" style="18" customWidth="1"/>
    <col min="14600" max="14600" width="27.85546875" style="18" customWidth="1"/>
    <col min="14601" max="14848" width="9.140625" style="18"/>
    <col min="14849" max="14849" width="54" style="18" customWidth="1"/>
    <col min="14850" max="14854" width="11" style="18" customWidth="1"/>
    <col min="14855" max="14855" width="14" style="18" customWidth="1"/>
    <col min="14856" max="14856" width="27.85546875" style="18" customWidth="1"/>
    <col min="14857" max="15104" width="9.140625" style="18"/>
    <col min="15105" max="15105" width="54" style="18" customWidth="1"/>
    <col min="15106" max="15110" width="11" style="18" customWidth="1"/>
    <col min="15111" max="15111" width="14" style="18" customWidth="1"/>
    <col min="15112" max="15112" width="27.85546875" style="18" customWidth="1"/>
    <col min="15113" max="15360" width="9.140625" style="18"/>
    <col min="15361" max="15361" width="54" style="18" customWidth="1"/>
    <col min="15362" max="15366" width="11" style="18" customWidth="1"/>
    <col min="15367" max="15367" width="14" style="18" customWidth="1"/>
    <col min="15368" max="15368" width="27.85546875" style="18" customWidth="1"/>
    <col min="15369" max="15616" width="9.140625" style="18"/>
    <col min="15617" max="15617" width="54" style="18" customWidth="1"/>
    <col min="15618" max="15622" width="11" style="18" customWidth="1"/>
    <col min="15623" max="15623" width="14" style="18" customWidth="1"/>
    <col min="15624" max="15624" width="27.85546875" style="18" customWidth="1"/>
    <col min="15625" max="15872" width="9.140625" style="18"/>
    <col min="15873" max="15873" width="54" style="18" customWidth="1"/>
    <col min="15874" max="15878" width="11" style="18" customWidth="1"/>
    <col min="15879" max="15879" width="14" style="18" customWidth="1"/>
    <col min="15880" max="15880" width="27.85546875" style="18" customWidth="1"/>
    <col min="15881" max="16128" width="9.140625" style="18"/>
    <col min="16129" max="16129" width="54" style="18" customWidth="1"/>
    <col min="16130" max="16134" width="11" style="18" customWidth="1"/>
    <col min="16135" max="16135" width="14" style="18" customWidth="1"/>
    <col min="16136" max="16136" width="27.85546875" style="18" customWidth="1"/>
    <col min="16137" max="16384" width="9.140625" style="18"/>
  </cols>
  <sheetData>
    <row r="1" spans="1:9" x14ac:dyDescent="0.25">
      <c r="A1" s="1"/>
      <c r="B1" s="17"/>
      <c r="C1" s="17"/>
      <c r="D1" s="17"/>
      <c r="E1" s="17"/>
      <c r="F1" s="17"/>
      <c r="G1" s="1"/>
      <c r="H1" s="1"/>
      <c r="I1" s="25"/>
    </row>
    <row r="2" spans="1:9" x14ac:dyDescent="0.25">
      <c r="A2" s="54" t="s">
        <v>170</v>
      </c>
      <c r="B2" s="54"/>
      <c r="C2" s="54"/>
      <c r="D2" s="54"/>
      <c r="E2" s="54"/>
      <c r="F2" s="54"/>
      <c r="G2" s="54"/>
      <c r="H2" s="54"/>
      <c r="I2" s="25"/>
    </row>
    <row r="3" spans="1:9" x14ac:dyDescent="0.25">
      <c r="A3" s="1"/>
      <c r="B3" s="17"/>
      <c r="C3" s="17"/>
      <c r="D3" s="17"/>
      <c r="E3" s="17"/>
      <c r="F3" s="17"/>
      <c r="G3" s="1"/>
      <c r="H3" s="1"/>
      <c r="I3" s="25"/>
    </row>
    <row r="4" spans="1:9" x14ac:dyDescent="0.25">
      <c r="A4" s="1"/>
      <c r="B4" s="17"/>
      <c r="C4" s="55" t="s">
        <v>171</v>
      </c>
      <c r="D4" s="55"/>
      <c r="E4" s="17"/>
      <c r="F4" s="17"/>
      <c r="G4" s="1"/>
      <c r="H4" s="1"/>
      <c r="I4" s="25"/>
    </row>
    <row r="5" spans="1:9" x14ac:dyDescent="0.25">
      <c r="A5" s="1"/>
      <c r="B5" s="17"/>
      <c r="C5" s="55" t="s">
        <v>3</v>
      </c>
      <c r="D5" s="55"/>
      <c r="E5" s="17"/>
      <c r="F5" s="17"/>
      <c r="G5" s="1"/>
      <c r="H5" s="1"/>
      <c r="I5" s="25"/>
    </row>
    <row r="6" spans="1:9" x14ac:dyDescent="0.25">
      <c r="A6" s="1"/>
      <c r="B6" s="17"/>
      <c r="C6" s="17"/>
      <c r="D6" s="17"/>
      <c r="E6" s="17"/>
      <c r="F6" s="17"/>
      <c r="G6" s="1"/>
      <c r="H6" s="1"/>
      <c r="I6" s="25"/>
    </row>
    <row r="7" spans="1:9" ht="63" x14ac:dyDescent="0.25">
      <c r="A7" s="3" t="s">
        <v>5</v>
      </c>
      <c r="B7" s="3" t="s">
        <v>6</v>
      </c>
      <c r="C7" s="3" t="s">
        <v>7</v>
      </c>
      <c r="D7" s="3" t="s">
        <v>8</v>
      </c>
      <c r="E7" s="26" t="s">
        <v>9</v>
      </c>
      <c r="F7" s="3" t="s">
        <v>10</v>
      </c>
      <c r="G7" s="3" t="s">
        <v>11</v>
      </c>
      <c r="H7" s="3" t="s">
        <v>12</v>
      </c>
    </row>
    <row r="8" spans="1:9" x14ac:dyDescent="0.25">
      <c r="A8" s="5" t="s">
        <v>24</v>
      </c>
      <c r="B8" s="6" t="s">
        <v>172</v>
      </c>
      <c r="C8" s="7">
        <v>2.0699999999999998</v>
      </c>
      <c r="D8" s="7">
        <v>0.82899999999999996</v>
      </c>
      <c r="E8" s="8">
        <v>14</v>
      </c>
      <c r="F8" s="8">
        <v>11.61</v>
      </c>
      <c r="G8" s="5" t="s">
        <v>15</v>
      </c>
      <c r="H8" s="5" t="s">
        <v>173</v>
      </c>
    </row>
    <row r="9" spans="1:9" x14ac:dyDescent="0.25">
      <c r="A9" s="5" t="s">
        <v>24</v>
      </c>
      <c r="B9" s="6" t="s">
        <v>174</v>
      </c>
      <c r="C9" s="7">
        <v>0.7</v>
      </c>
      <c r="D9" s="7">
        <v>0.61299999999999999</v>
      </c>
      <c r="E9" s="8">
        <v>14</v>
      </c>
      <c r="F9" s="8">
        <v>8.59</v>
      </c>
      <c r="G9" s="5" t="s">
        <v>15</v>
      </c>
      <c r="H9" s="5" t="s">
        <v>173</v>
      </c>
    </row>
    <row r="10" spans="1:9" x14ac:dyDescent="0.25">
      <c r="A10" s="5" t="s">
        <v>24</v>
      </c>
      <c r="B10" s="6" t="s">
        <v>175</v>
      </c>
      <c r="C10" s="7">
        <v>0.46</v>
      </c>
      <c r="D10" s="7">
        <v>0.42899999999999999</v>
      </c>
      <c r="E10" s="8">
        <v>14</v>
      </c>
      <c r="F10" s="8">
        <v>6</v>
      </c>
      <c r="G10" s="5" t="s">
        <v>15</v>
      </c>
      <c r="H10" s="5" t="s">
        <v>173</v>
      </c>
    </row>
    <row r="11" spans="1:9" x14ac:dyDescent="0.25">
      <c r="A11" s="21"/>
      <c r="B11" s="22"/>
      <c r="C11" s="23">
        <f>SUM(C8:C10)</f>
        <v>3.2299999999999995</v>
      </c>
      <c r="D11" s="23">
        <f>SUM(D8:D10)</f>
        <v>1.871</v>
      </c>
      <c r="E11" s="22"/>
      <c r="F11" s="24">
        <f>SUM(F8:F10)</f>
        <v>26.2</v>
      </c>
      <c r="G11" s="21"/>
      <c r="H11" s="12" t="s">
        <v>20</v>
      </c>
    </row>
    <row r="12" spans="1:9" ht="31.5" x14ac:dyDescent="0.25">
      <c r="A12" s="21"/>
      <c r="B12" s="22"/>
      <c r="C12" s="23">
        <v>3.23</v>
      </c>
      <c r="D12" s="29">
        <v>1.871</v>
      </c>
      <c r="E12" s="22"/>
      <c r="F12" s="24">
        <v>26.2</v>
      </c>
      <c r="G12" s="21"/>
      <c r="H12" s="14" t="s">
        <v>21</v>
      </c>
    </row>
  </sheetData>
  <mergeCells count="3">
    <mergeCell ref="A2:H2"/>
    <mergeCell ref="C4:D4"/>
    <mergeCell ref="C5:D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sqref="A1:XFD1048576"/>
    </sheetView>
  </sheetViews>
  <sheetFormatPr defaultRowHeight="15.75" x14ac:dyDescent="0.25"/>
  <cols>
    <col min="1" max="1" width="25.42578125" style="18" customWidth="1"/>
    <col min="2" max="2" width="13.7109375" style="20" customWidth="1"/>
    <col min="3" max="3" width="12.5703125" style="20" customWidth="1"/>
    <col min="4" max="4" width="12.7109375" style="20" customWidth="1"/>
    <col min="5" max="5" width="16.140625" style="20" customWidth="1"/>
    <col min="6" max="6" width="12.85546875" style="20" customWidth="1"/>
    <col min="7" max="7" width="16" style="18" customWidth="1"/>
    <col min="8" max="8" width="28.7109375" style="18" customWidth="1"/>
    <col min="9" max="256" width="9.140625" style="18"/>
    <col min="257" max="257" width="25.42578125" style="18" customWidth="1"/>
    <col min="258" max="258" width="13.7109375" style="18" customWidth="1"/>
    <col min="259" max="259" width="12.5703125" style="18" customWidth="1"/>
    <col min="260" max="260" width="12.7109375" style="18" customWidth="1"/>
    <col min="261" max="261" width="16.140625" style="18" customWidth="1"/>
    <col min="262" max="262" width="12.85546875" style="18" customWidth="1"/>
    <col min="263" max="263" width="16" style="18" customWidth="1"/>
    <col min="264" max="264" width="28.7109375" style="18" customWidth="1"/>
    <col min="265" max="512" width="9.140625" style="18"/>
    <col min="513" max="513" width="25.42578125" style="18" customWidth="1"/>
    <col min="514" max="514" width="13.7109375" style="18" customWidth="1"/>
    <col min="515" max="515" width="12.5703125" style="18" customWidth="1"/>
    <col min="516" max="516" width="12.7109375" style="18" customWidth="1"/>
    <col min="517" max="517" width="16.140625" style="18" customWidth="1"/>
    <col min="518" max="518" width="12.85546875" style="18" customWidth="1"/>
    <col min="519" max="519" width="16" style="18" customWidth="1"/>
    <col min="520" max="520" width="28.7109375" style="18" customWidth="1"/>
    <col min="521" max="768" width="9.140625" style="18"/>
    <col min="769" max="769" width="25.42578125" style="18" customWidth="1"/>
    <col min="770" max="770" width="13.7109375" style="18" customWidth="1"/>
    <col min="771" max="771" width="12.5703125" style="18" customWidth="1"/>
    <col min="772" max="772" width="12.7109375" style="18" customWidth="1"/>
    <col min="773" max="773" width="16.140625" style="18" customWidth="1"/>
    <col min="774" max="774" width="12.85546875" style="18" customWidth="1"/>
    <col min="775" max="775" width="16" style="18" customWidth="1"/>
    <col min="776" max="776" width="28.7109375" style="18" customWidth="1"/>
    <col min="777" max="1024" width="9.140625" style="18"/>
    <col min="1025" max="1025" width="25.42578125" style="18" customWidth="1"/>
    <col min="1026" max="1026" width="13.7109375" style="18" customWidth="1"/>
    <col min="1027" max="1027" width="12.5703125" style="18" customWidth="1"/>
    <col min="1028" max="1028" width="12.7109375" style="18" customWidth="1"/>
    <col min="1029" max="1029" width="16.140625" style="18" customWidth="1"/>
    <col min="1030" max="1030" width="12.85546875" style="18" customWidth="1"/>
    <col min="1031" max="1031" width="16" style="18" customWidth="1"/>
    <col min="1032" max="1032" width="28.7109375" style="18" customWidth="1"/>
    <col min="1033" max="1280" width="9.140625" style="18"/>
    <col min="1281" max="1281" width="25.42578125" style="18" customWidth="1"/>
    <col min="1282" max="1282" width="13.7109375" style="18" customWidth="1"/>
    <col min="1283" max="1283" width="12.5703125" style="18" customWidth="1"/>
    <col min="1284" max="1284" width="12.7109375" style="18" customWidth="1"/>
    <col min="1285" max="1285" width="16.140625" style="18" customWidth="1"/>
    <col min="1286" max="1286" width="12.85546875" style="18" customWidth="1"/>
    <col min="1287" max="1287" width="16" style="18" customWidth="1"/>
    <col min="1288" max="1288" width="28.7109375" style="18" customWidth="1"/>
    <col min="1289" max="1536" width="9.140625" style="18"/>
    <col min="1537" max="1537" width="25.42578125" style="18" customWidth="1"/>
    <col min="1538" max="1538" width="13.7109375" style="18" customWidth="1"/>
    <col min="1539" max="1539" width="12.5703125" style="18" customWidth="1"/>
    <col min="1540" max="1540" width="12.7109375" style="18" customWidth="1"/>
    <col min="1541" max="1541" width="16.140625" style="18" customWidth="1"/>
    <col min="1542" max="1542" width="12.85546875" style="18" customWidth="1"/>
    <col min="1543" max="1543" width="16" style="18" customWidth="1"/>
    <col min="1544" max="1544" width="28.7109375" style="18" customWidth="1"/>
    <col min="1545" max="1792" width="9.140625" style="18"/>
    <col min="1793" max="1793" width="25.42578125" style="18" customWidth="1"/>
    <col min="1794" max="1794" width="13.7109375" style="18" customWidth="1"/>
    <col min="1795" max="1795" width="12.5703125" style="18" customWidth="1"/>
    <col min="1796" max="1796" width="12.7109375" style="18" customWidth="1"/>
    <col min="1797" max="1797" width="16.140625" style="18" customWidth="1"/>
    <col min="1798" max="1798" width="12.85546875" style="18" customWidth="1"/>
    <col min="1799" max="1799" width="16" style="18" customWidth="1"/>
    <col min="1800" max="1800" width="28.7109375" style="18" customWidth="1"/>
    <col min="1801" max="2048" width="9.140625" style="18"/>
    <col min="2049" max="2049" width="25.42578125" style="18" customWidth="1"/>
    <col min="2050" max="2050" width="13.7109375" style="18" customWidth="1"/>
    <col min="2051" max="2051" width="12.5703125" style="18" customWidth="1"/>
    <col min="2052" max="2052" width="12.7109375" style="18" customWidth="1"/>
    <col min="2053" max="2053" width="16.140625" style="18" customWidth="1"/>
    <col min="2054" max="2054" width="12.85546875" style="18" customWidth="1"/>
    <col min="2055" max="2055" width="16" style="18" customWidth="1"/>
    <col min="2056" max="2056" width="28.7109375" style="18" customWidth="1"/>
    <col min="2057" max="2304" width="9.140625" style="18"/>
    <col min="2305" max="2305" width="25.42578125" style="18" customWidth="1"/>
    <col min="2306" max="2306" width="13.7109375" style="18" customWidth="1"/>
    <col min="2307" max="2307" width="12.5703125" style="18" customWidth="1"/>
    <col min="2308" max="2308" width="12.7109375" style="18" customWidth="1"/>
    <col min="2309" max="2309" width="16.140625" style="18" customWidth="1"/>
    <col min="2310" max="2310" width="12.85546875" style="18" customWidth="1"/>
    <col min="2311" max="2311" width="16" style="18" customWidth="1"/>
    <col min="2312" max="2312" width="28.7109375" style="18" customWidth="1"/>
    <col min="2313" max="2560" width="9.140625" style="18"/>
    <col min="2561" max="2561" width="25.42578125" style="18" customWidth="1"/>
    <col min="2562" max="2562" width="13.7109375" style="18" customWidth="1"/>
    <col min="2563" max="2563" width="12.5703125" style="18" customWidth="1"/>
    <col min="2564" max="2564" width="12.7109375" style="18" customWidth="1"/>
    <col min="2565" max="2565" width="16.140625" style="18" customWidth="1"/>
    <col min="2566" max="2566" width="12.85546875" style="18" customWidth="1"/>
    <col min="2567" max="2567" width="16" style="18" customWidth="1"/>
    <col min="2568" max="2568" width="28.7109375" style="18" customWidth="1"/>
    <col min="2569" max="2816" width="9.140625" style="18"/>
    <col min="2817" max="2817" width="25.42578125" style="18" customWidth="1"/>
    <col min="2818" max="2818" width="13.7109375" style="18" customWidth="1"/>
    <col min="2819" max="2819" width="12.5703125" style="18" customWidth="1"/>
    <col min="2820" max="2820" width="12.7109375" style="18" customWidth="1"/>
    <col min="2821" max="2821" width="16.140625" style="18" customWidth="1"/>
    <col min="2822" max="2822" width="12.85546875" style="18" customWidth="1"/>
    <col min="2823" max="2823" width="16" style="18" customWidth="1"/>
    <col min="2824" max="2824" width="28.7109375" style="18" customWidth="1"/>
    <col min="2825" max="3072" width="9.140625" style="18"/>
    <col min="3073" max="3073" width="25.42578125" style="18" customWidth="1"/>
    <col min="3074" max="3074" width="13.7109375" style="18" customWidth="1"/>
    <col min="3075" max="3075" width="12.5703125" style="18" customWidth="1"/>
    <col min="3076" max="3076" width="12.7109375" style="18" customWidth="1"/>
    <col min="3077" max="3077" width="16.140625" style="18" customWidth="1"/>
    <col min="3078" max="3078" width="12.85546875" style="18" customWidth="1"/>
    <col min="3079" max="3079" width="16" style="18" customWidth="1"/>
    <col min="3080" max="3080" width="28.7109375" style="18" customWidth="1"/>
    <col min="3081" max="3328" width="9.140625" style="18"/>
    <col min="3329" max="3329" width="25.42578125" style="18" customWidth="1"/>
    <col min="3330" max="3330" width="13.7109375" style="18" customWidth="1"/>
    <col min="3331" max="3331" width="12.5703125" style="18" customWidth="1"/>
    <col min="3332" max="3332" width="12.7109375" style="18" customWidth="1"/>
    <col min="3333" max="3333" width="16.140625" style="18" customWidth="1"/>
    <col min="3334" max="3334" width="12.85546875" style="18" customWidth="1"/>
    <col min="3335" max="3335" width="16" style="18" customWidth="1"/>
    <col min="3336" max="3336" width="28.7109375" style="18" customWidth="1"/>
    <col min="3337" max="3584" width="9.140625" style="18"/>
    <col min="3585" max="3585" width="25.42578125" style="18" customWidth="1"/>
    <col min="3586" max="3586" width="13.7109375" style="18" customWidth="1"/>
    <col min="3587" max="3587" width="12.5703125" style="18" customWidth="1"/>
    <col min="3588" max="3588" width="12.7109375" style="18" customWidth="1"/>
    <col min="3589" max="3589" width="16.140625" style="18" customWidth="1"/>
    <col min="3590" max="3590" width="12.85546875" style="18" customWidth="1"/>
    <col min="3591" max="3591" width="16" style="18" customWidth="1"/>
    <col min="3592" max="3592" width="28.7109375" style="18" customWidth="1"/>
    <col min="3593" max="3840" width="9.140625" style="18"/>
    <col min="3841" max="3841" width="25.42578125" style="18" customWidth="1"/>
    <col min="3842" max="3842" width="13.7109375" style="18" customWidth="1"/>
    <col min="3843" max="3843" width="12.5703125" style="18" customWidth="1"/>
    <col min="3844" max="3844" width="12.7109375" style="18" customWidth="1"/>
    <col min="3845" max="3845" width="16.140625" style="18" customWidth="1"/>
    <col min="3846" max="3846" width="12.85546875" style="18" customWidth="1"/>
    <col min="3847" max="3847" width="16" style="18" customWidth="1"/>
    <col min="3848" max="3848" width="28.7109375" style="18" customWidth="1"/>
    <col min="3849" max="4096" width="9.140625" style="18"/>
    <col min="4097" max="4097" width="25.42578125" style="18" customWidth="1"/>
    <col min="4098" max="4098" width="13.7109375" style="18" customWidth="1"/>
    <col min="4099" max="4099" width="12.5703125" style="18" customWidth="1"/>
    <col min="4100" max="4100" width="12.7109375" style="18" customWidth="1"/>
    <col min="4101" max="4101" width="16.140625" style="18" customWidth="1"/>
    <col min="4102" max="4102" width="12.85546875" style="18" customWidth="1"/>
    <col min="4103" max="4103" width="16" style="18" customWidth="1"/>
    <col min="4104" max="4104" width="28.7109375" style="18" customWidth="1"/>
    <col min="4105" max="4352" width="9.140625" style="18"/>
    <col min="4353" max="4353" width="25.42578125" style="18" customWidth="1"/>
    <col min="4354" max="4354" width="13.7109375" style="18" customWidth="1"/>
    <col min="4355" max="4355" width="12.5703125" style="18" customWidth="1"/>
    <col min="4356" max="4356" width="12.7109375" style="18" customWidth="1"/>
    <col min="4357" max="4357" width="16.140625" style="18" customWidth="1"/>
    <col min="4358" max="4358" width="12.85546875" style="18" customWidth="1"/>
    <col min="4359" max="4359" width="16" style="18" customWidth="1"/>
    <col min="4360" max="4360" width="28.7109375" style="18" customWidth="1"/>
    <col min="4361" max="4608" width="9.140625" style="18"/>
    <col min="4609" max="4609" width="25.42578125" style="18" customWidth="1"/>
    <col min="4610" max="4610" width="13.7109375" style="18" customWidth="1"/>
    <col min="4611" max="4611" width="12.5703125" style="18" customWidth="1"/>
    <col min="4612" max="4612" width="12.7109375" style="18" customWidth="1"/>
    <col min="4613" max="4613" width="16.140625" style="18" customWidth="1"/>
    <col min="4614" max="4614" width="12.85546875" style="18" customWidth="1"/>
    <col min="4615" max="4615" width="16" style="18" customWidth="1"/>
    <col min="4616" max="4616" width="28.7109375" style="18" customWidth="1"/>
    <col min="4617" max="4864" width="9.140625" style="18"/>
    <col min="4865" max="4865" width="25.42578125" style="18" customWidth="1"/>
    <col min="4866" max="4866" width="13.7109375" style="18" customWidth="1"/>
    <col min="4867" max="4867" width="12.5703125" style="18" customWidth="1"/>
    <col min="4868" max="4868" width="12.7109375" style="18" customWidth="1"/>
    <col min="4869" max="4869" width="16.140625" style="18" customWidth="1"/>
    <col min="4870" max="4870" width="12.85546875" style="18" customWidth="1"/>
    <col min="4871" max="4871" width="16" style="18" customWidth="1"/>
    <col min="4872" max="4872" width="28.7109375" style="18" customWidth="1"/>
    <col min="4873" max="5120" width="9.140625" style="18"/>
    <col min="5121" max="5121" width="25.42578125" style="18" customWidth="1"/>
    <col min="5122" max="5122" width="13.7109375" style="18" customWidth="1"/>
    <col min="5123" max="5123" width="12.5703125" style="18" customWidth="1"/>
    <col min="5124" max="5124" width="12.7109375" style="18" customWidth="1"/>
    <col min="5125" max="5125" width="16.140625" style="18" customWidth="1"/>
    <col min="5126" max="5126" width="12.85546875" style="18" customWidth="1"/>
    <col min="5127" max="5127" width="16" style="18" customWidth="1"/>
    <col min="5128" max="5128" width="28.7109375" style="18" customWidth="1"/>
    <col min="5129" max="5376" width="9.140625" style="18"/>
    <col min="5377" max="5377" width="25.42578125" style="18" customWidth="1"/>
    <col min="5378" max="5378" width="13.7109375" style="18" customWidth="1"/>
    <col min="5379" max="5379" width="12.5703125" style="18" customWidth="1"/>
    <col min="5380" max="5380" width="12.7109375" style="18" customWidth="1"/>
    <col min="5381" max="5381" width="16.140625" style="18" customWidth="1"/>
    <col min="5382" max="5382" width="12.85546875" style="18" customWidth="1"/>
    <col min="5383" max="5383" width="16" style="18" customWidth="1"/>
    <col min="5384" max="5384" width="28.7109375" style="18" customWidth="1"/>
    <col min="5385" max="5632" width="9.140625" style="18"/>
    <col min="5633" max="5633" width="25.42578125" style="18" customWidth="1"/>
    <col min="5634" max="5634" width="13.7109375" style="18" customWidth="1"/>
    <col min="5635" max="5635" width="12.5703125" style="18" customWidth="1"/>
    <col min="5636" max="5636" width="12.7109375" style="18" customWidth="1"/>
    <col min="5637" max="5637" width="16.140625" style="18" customWidth="1"/>
    <col min="5638" max="5638" width="12.85546875" style="18" customWidth="1"/>
    <col min="5639" max="5639" width="16" style="18" customWidth="1"/>
    <col min="5640" max="5640" width="28.7109375" style="18" customWidth="1"/>
    <col min="5641" max="5888" width="9.140625" style="18"/>
    <col min="5889" max="5889" width="25.42578125" style="18" customWidth="1"/>
    <col min="5890" max="5890" width="13.7109375" style="18" customWidth="1"/>
    <col min="5891" max="5891" width="12.5703125" style="18" customWidth="1"/>
    <col min="5892" max="5892" width="12.7109375" style="18" customWidth="1"/>
    <col min="5893" max="5893" width="16.140625" style="18" customWidth="1"/>
    <col min="5894" max="5894" width="12.85546875" style="18" customWidth="1"/>
    <col min="5895" max="5895" width="16" style="18" customWidth="1"/>
    <col min="5896" max="5896" width="28.7109375" style="18" customWidth="1"/>
    <col min="5897" max="6144" width="9.140625" style="18"/>
    <col min="6145" max="6145" width="25.42578125" style="18" customWidth="1"/>
    <col min="6146" max="6146" width="13.7109375" style="18" customWidth="1"/>
    <col min="6147" max="6147" width="12.5703125" style="18" customWidth="1"/>
    <col min="6148" max="6148" width="12.7109375" style="18" customWidth="1"/>
    <col min="6149" max="6149" width="16.140625" style="18" customWidth="1"/>
    <col min="6150" max="6150" width="12.85546875" style="18" customWidth="1"/>
    <col min="6151" max="6151" width="16" style="18" customWidth="1"/>
    <col min="6152" max="6152" width="28.7109375" style="18" customWidth="1"/>
    <col min="6153" max="6400" width="9.140625" style="18"/>
    <col min="6401" max="6401" width="25.42578125" style="18" customWidth="1"/>
    <col min="6402" max="6402" width="13.7109375" style="18" customWidth="1"/>
    <col min="6403" max="6403" width="12.5703125" style="18" customWidth="1"/>
    <col min="6404" max="6404" width="12.7109375" style="18" customWidth="1"/>
    <col min="6405" max="6405" width="16.140625" style="18" customWidth="1"/>
    <col min="6406" max="6406" width="12.85546875" style="18" customWidth="1"/>
    <col min="6407" max="6407" width="16" style="18" customWidth="1"/>
    <col min="6408" max="6408" width="28.7109375" style="18" customWidth="1"/>
    <col min="6409" max="6656" width="9.140625" style="18"/>
    <col min="6657" max="6657" width="25.42578125" style="18" customWidth="1"/>
    <col min="6658" max="6658" width="13.7109375" style="18" customWidth="1"/>
    <col min="6659" max="6659" width="12.5703125" style="18" customWidth="1"/>
    <col min="6660" max="6660" width="12.7109375" style="18" customWidth="1"/>
    <col min="6661" max="6661" width="16.140625" style="18" customWidth="1"/>
    <col min="6662" max="6662" width="12.85546875" style="18" customWidth="1"/>
    <col min="6663" max="6663" width="16" style="18" customWidth="1"/>
    <col min="6664" max="6664" width="28.7109375" style="18" customWidth="1"/>
    <col min="6665" max="6912" width="9.140625" style="18"/>
    <col min="6913" max="6913" width="25.42578125" style="18" customWidth="1"/>
    <col min="6914" max="6914" width="13.7109375" style="18" customWidth="1"/>
    <col min="6915" max="6915" width="12.5703125" style="18" customWidth="1"/>
    <col min="6916" max="6916" width="12.7109375" style="18" customWidth="1"/>
    <col min="6917" max="6917" width="16.140625" style="18" customWidth="1"/>
    <col min="6918" max="6918" width="12.85546875" style="18" customWidth="1"/>
    <col min="6919" max="6919" width="16" style="18" customWidth="1"/>
    <col min="6920" max="6920" width="28.7109375" style="18" customWidth="1"/>
    <col min="6921" max="7168" width="9.140625" style="18"/>
    <col min="7169" max="7169" width="25.42578125" style="18" customWidth="1"/>
    <col min="7170" max="7170" width="13.7109375" style="18" customWidth="1"/>
    <col min="7171" max="7171" width="12.5703125" style="18" customWidth="1"/>
    <col min="7172" max="7172" width="12.7109375" style="18" customWidth="1"/>
    <col min="7173" max="7173" width="16.140625" style="18" customWidth="1"/>
    <col min="7174" max="7174" width="12.85546875" style="18" customWidth="1"/>
    <col min="7175" max="7175" width="16" style="18" customWidth="1"/>
    <col min="7176" max="7176" width="28.7109375" style="18" customWidth="1"/>
    <col min="7177" max="7424" width="9.140625" style="18"/>
    <col min="7425" max="7425" width="25.42578125" style="18" customWidth="1"/>
    <col min="7426" max="7426" width="13.7109375" style="18" customWidth="1"/>
    <col min="7427" max="7427" width="12.5703125" style="18" customWidth="1"/>
    <col min="7428" max="7428" width="12.7109375" style="18" customWidth="1"/>
    <col min="7429" max="7429" width="16.140625" style="18" customWidth="1"/>
    <col min="7430" max="7430" width="12.85546875" style="18" customWidth="1"/>
    <col min="7431" max="7431" width="16" style="18" customWidth="1"/>
    <col min="7432" max="7432" width="28.7109375" style="18" customWidth="1"/>
    <col min="7433" max="7680" width="9.140625" style="18"/>
    <col min="7681" max="7681" width="25.42578125" style="18" customWidth="1"/>
    <col min="7682" max="7682" width="13.7109375" style="18" customWidth="1"/>
    <col min="7683" max="7683" width="12.5703125" style="18" customWidth="1"/>
    <col min="7684" max="7684" width="12.7109375" style="18" customWidth="1"/>
    <col min="7685" max="7685" width="16.140625" style="18" customWidth="1"/>
    <col min="7686" max="7686" width="12.85546875" style="18" customWidth="1"/>
    <col min="7687" max="7687" width="16" style="18" customWidth="1"/>
    <col min="7688" max="7688" width="28.7109375" style="18" customWidth="1"/>
    <col min="7689" max="7936" width="9.140625" style="18"/>
    <col min="7937" max="7937" width="25.42578125" style="18" customWidth="1"/>
    <col min="7938" max="7938" width="13.7109375" style="18" customWidth="1"/>
    <col min="7939" max="7939" width="12.5703125" style="18" customWidth="1"/>
    <col min="7940" max="7940" width="12.7109375" style="18" customWidth="1"/>
    <col min="7941" max="7941" width="16.140625" style="18" customWidth="1"/>
    <col min="7942" max="7942" width="12.85546875" style="18" customWidth="1"/>
    <col min="7943" max="7943" width="16" style="18" customWidth="1"/>
    <col min="7944" max="7944" width="28.7109375" style="18" customWidth="1"/>
    <col min="7945" max="8192" width="9.140625" style="18"/>
    <col min="8193" max="8193" width="25.42578125" style="18" customWidth="1"/>
    <col min="8194" max="8194" width="13.7109375" style="18" customWidth="1"/>
    <col min="8195" max="8195" width="12.5703125" style="18" customWidth="1"/>
    <col min="8196" max="8196" width="12.7109375" style="18" customWidth="1"/>
    <col min="8197" max="8197" width="16.140625" style="18" customWidth="1"/>
    <col min="8198" max="8198" width="12.85546875" style="18" customWidth="1"/>
    <col min="8199" max="8199" width="16" style="18" customWidth="1"/>
    <col min="8200" max="8200" width="28.7109375" style="18" customWidth="1"/>
    <col min="8201" max="8448" width="9.140625" style="18"/>
    <col min="8449" max="8449" width="25.42578125" style="18" customWidth="1"/>
    <col min="8450" max="8450" width="13.7109375" style="18" customWidth="1"/>
    <col min="8451" max="8451" width="12.5703125" style="18" customWidth="1"/>
    <col min="8452" max="8452" width="12.7109375" style="18" customWidth="1"/>
    <col min="8453" max="8453" width="16.140625" style="18" customWidth="1"/>
    <col min="8454" max="8454" width="12.85546875" style="18" customWidth="1"/>
    <col min="8455" max="8455" width="16" style="18" customWidth="1"/>
    <col min="8456" max="8456" width="28.7109375" style="18" customWidth="1"/>
    <col min="8457" max="8704" width="9.140625" style="18"/>
    <col min="8705" max="8705" width="25.42578125" style="18" customWidth="1"/>
    <col min="8706" max="8706" width="13.7109375" style="18" customWidth="1"/>
    <col min="8707" max="8707" width="12.5703125" style="18" customWidth="1"/>
    <col min="8708" max="8708" width="12.7109375" style="18" customWidth="1"/>
    <col min="8709" max="8709" width="16.140625" style="18" customWidth="1"/>
    <col min="8710" max="8710" width="12.85546875" style="18" customWidth="1"/>
    <col min="8711" max="8711" width="16" style="18" customWidth="1"/>
    <col min="8712" max="8712" width="28.7109375" style="18" customWidth="1"/>
    <col min="8713" max="8960" width="9.140625" style="18"/>
    <col min="8961" max="8961" width="25.42578125" style="18" customWidth="1"/>
    <col min="8962" max="8962" width="13.7109375" style="18" customWidth="1"/>
    <col min="8963" max="8963" width="12.5703125" style="18" customWidth="1"/>
    <col min="8964" max="8964" width="12.7109375" style="18" customWidth="1"/>
    <col min="8965" max="8965" width="16.140625" style="18" customWidth="1"/>
    <col min="8966" max="8966" width="12.85546875" style="18" customWidth="1"/>
    <col min="8967" max="8967" width="16" style="18" customWidth="1"/>
    <col min="8968" max="8968" width="28.7109375" style="18" customWidth="1"/>
    <col min="8969" max="9216" width="9.140625" style="18"/>
    <col min="9217" max="9217" width="25.42578125" style="18" customWidth="1"/>
    <col min="9218" max="9218" width="13.7109375" style="18" customWidth="1"/>
    <col min="9219" max="9219" width="12.5703125" style="18" customWidth="1"/>
    <col min="9220" max="9220" width="12.7109375" style="18" customWidth="1"/>
    <col min="9221" max="9221" width="16.140625" style="18" customWidth="1"/>
    <col min="9222" max="9222" width="12.85546875" style="18" customWidth="1"/>
    <col min="9223" max="9223" width="16" style="18" customWidth="1"/>
    <col min="9224" max="9224" width="28.7109375" style="18" customWidth="1"/>
    <col min="9225" max="9472" width="9.140625" style="18"/>
    <col min="9473" max="9473" width="25.42578125" style="18" customWidth="1"/>
    <col min="9474" max="9474" width="13.7109375" style="18" customWidth="1"/>
    <col min="9475" max="9475" width="12.5703125" style="18" customWidth="1"/>
    <col min="9476" max="9476" width="12.7109375" style="18" customWidth="1"/>
    <col min="9477" max="9477" width="16.140625" style="18" customWidth="1"/>
    <col min="9478" max="9478" width="12.85546875" style="18" customWidth="1"/>
    <col min="9479" max="9479" width="16" style="18" customWidth="1"/>
    <col min="9480" max="9480" width="28.7109375" style="18" customWidth="1"/>
    <col min="9481" max="9728" width="9.140625" style="18"/>
    <col min="9729" max="9729" width="25.42578125" style="18" customWidth="1"/>
    <col min="9730" max="9730" width="13.7109375" style="18" customWidth="1"/>
    <col min="9731" max="9731" width="12.5703125" style="18" customWidth="1"/>
    <col min="9732" max="9732" width="12.7109375" style="18" customWidth="1"/>
    <col min="9733" max="9733" width="16.140625" style="18" customWidth="1"/>
    <col min="9734" max="9734" width="12.85546875" style="18" customWidth="1"/>
    <col min="9735" max="9735" width="16" style="18" customWidth="1"/>
    <col min="9736" max="9736" width="28.7109375" style="18" customWidth="1"/>
    <col min="9737" max="9984" width="9.140625" style="18"/>
    <col min="9985" max="9985" width="25.42578125" style="18" customWidth="1"/>
    <col min="9986" max="9986" width="13.7109375" style="18" customWidth="1"/>
    <col min="9987" max="9987" width="12.5703125" style="18" customWidth="1"/>
    <col min="9988" max="9988" width="12.7109375" style="18" customWidth="1"/>
    <col min="9989" max="9989" width="16.140625" style="18" customWidth="1"/>
    <col min="9990" max="9990" width="12.85546875" style="18" customWidth="1"/>
    <col min="9991" max="9991" width="16" style="18" customWidth="1"/>
    <col min="9992" max="9992" width="28.7109375" style="18" customWidth="1"/>
    <col min="9993" max="10240" width="9.140625" style="18"/>
    <col min="10241" max="10241" width="25.42578125" style="18" customWidth="1"/>
    <col min="10242" max="10242" width="13.7109375" style="18" customWidth="1"/>
    <col min="10243" max="10243" width="12.5703125" style="18" customWidth="1"/>
    <col min="10244" max="10244" width="12.7109375" style="18" customWidth="1"/>
    <col min="10245" max="10245" width="16.140625" style="18" customWidth="1"/>
    <col min="10246" max="10246" width="12.85546875" style="18" customWidth="1"/>
    <col min="10247" max="10247" width="16" style="18" customWidth="1"/>
    <col min="10248" max="10248" width="28.7109375" style="18" customWidth="1"/>
    <col min="10249" max="10496" width="9.140625" style="18"/>
    <col min="10497" max="10497" width="25.42578125" style="18" customWidth="1"/>
    <col min="10498" max="10498" width="13.7109375" style="18" customWidth="1"/>
    <col min="10499" max="10499" width="12.5703125" style="18" customWidth="1"/>
    <col min="10500" max="10500" width="12.7109375" style="18" customWidth="1"/>
    <col min="10501" max="10501" width="16.140625" style="18" customWidth="1"/>
    <col min="10502" max="10502" width="12.85546875" style="18" customWidth="1"/>
    <col min="10503" max="10503" width="16" style="18" customWidth="1"/>
    <col min="10504" max="10504" width="28.7109375" style="18" customWidth="1"/>
    <col min="10505" max="10752" width="9.140625" style="18"/>
    <col min="10753" max="10753" width="25.42578125" style="18" customWidth="1"/>
    <col min="10754" max="10754" width="13.7109375" style="18" customWidth="1"/>
    <col min="10755" max="10755" width="12.5703125" style="18" customWidth="1"/>
    <col min="10756" max="10756" width="12.7109375" style="18" customWidth="1"/>
    <col min="10757" max="10757" width="16.140625" style="18" customWidth="1"/>
    <col min="10758" max="10758" width="12.85546875" style="18" customWidth="1"/>
    <col min="10759" max="10759" width="16" style="18" customWidth="1"/>
    <col min="10760" max="10760" width="28.7109375" style="18" customWidth="1"/>
    <col min="10761" max="11008" width="9.140625" style="18"/>
    <col min="11009" max="11009" width="25.42578125" style="18" customWidth="1"/>
    <col min="11010" max="11010" width="13.7109375" style="18" customWidth="1"/>
    <col min="11011" max="11011" width="12.5703125" style="18" customWidth="1"/>
    <col min="11012" max="11012" width="12.7109375" style="18" customWidth="1"/>
    <col min="11013" max="11013" width="16.140625" style="18" customWidth="1"/>
    <col min="11014" max="11014" width="12.85546875" style="18" customWidth="1"/>
    <col min="11015" max="11015" width="16" style="18" customWidth="1"/>
    <col min="11016" max="11016" width="28.7109375" style="18" customWidth="1"/>
    <col min="11017" max="11264" width="9.140625" style="18"/>
    <col min="11265" max="11265" width="25.42578125" style="18" customWidth="1"/>
    <col min="11266" max="11266" width="13.7109375" style="18" customWidth="1"/>
    <col min="11267" max="11267" width="12.5703125" style="18" customWidth="1"/>
    <col min="11268" max="11268" width="12.7109375" style="18" customWidth="1"/>
    <col min="11269" max="11269" width="16.140625" style="18" customWidth="1"/>
    <col min="11270" max="11270" width="12.85546875" style="18" customWidth="1"/>
    <col min="11271" max="11271" width="16" style="18" customWidth="1"/>
    <col min="11272" max="11272" width="28.7109375" style="18" customWidth="1"/>
    <col min="11273" max="11520" width="9.140625" style="18"/>
    <col min="11521" max="11521" width="25.42578125" style="18" customWidth="1"/>
    <col min="11522" max="11522" width="13.7109375" style="18" customWidth="1"/>
    <col min="11523" max="11523" width="12.5703125" style="18" customWidth="1"/>
    <col min="11524" max="11524" width="12.7109375" style="18" customWidth="1"/>
    <col min="11525" max="11525" width="16.140625" style="18" customWidth="1"/>
    <col min="11526" max="11526" width="12.85546875" style="18" customWidth="1"/>
    <col min="11527" max="11527" width="16" style="18" customWidth="1"/>
    <col min="11528" max="11528" width="28.7109375" style="18" customWidth="1"/>
    <col min="11529" max="11776" width="9.140625" style="18"/>
    <col min="11777" max="11777" width="25.42578125" style="18" customWidth="1"/>
    <col min="11778" max="11778" width="13.7109375" style="18" customWidth="1"/>
    <col min="11779" max="11779" width="12.5703125" style="18" customWidth="1"/>
    <col min="11780" max="11780" width="12.7109375" style="18" customWidth="1"/>
    <col min="11781" max="11781" width="16.140625" style="18" customWidth="1"/>
    <col min="11782" max="11782" width="12.85546875" style="18" customWidth="1"/>
    <col min="11783" max="11783" width="16" style="18" customWidth="1"/>
    <col min="11784" max="11784" width="28.7109375" style="18" customWidth="1"/>
    <col min="11785" max="12032" width="9.140625" style="18"/>
    <col min="12033" max="12033" width="25.42578125" style="18" customWidth="1"/>
    <col min="12034" max="12034" width="13.7109375" style="18" customWidth="1"/>
    <col min="12035" max="12035" width="12.5703125" style="18" customWidth="1"/>
    <col min="12036" max="12036" width="12.7109375" style="18" customWidth="1"/>
    <col min="12037" max="12037" width="16.140625" style="18" customWidth="1"/>
    <col min="12038" max="12038" width="12.85546875" style="18" customWidth="1"/>
    <col min="12039" max="12039" width="16" style="18" customWidth="1"/>
    <col min="12040" max="12040" width="28.7109375" style="18" customWidth="1"/>
    <col min="12041" max="12288" width="9.140625" style="18"/>
    <col min="12289" max="12289" width="25.42578125" style="18" customWidth="1"/>
    <col min="12290" max="12290" width="13.7109375" style="18" customWidth="1"/>
    <col min="12291" max="12291" width="12.5703125" style="18" customWidth="1"/>
    <col min="12292" max="12292" width="12.7109375" style="18" customWidth="1"/>
    <col min="12293" max="12293" width="16.140625" style="18" customWidth="1"/>
    <col min="12294" max="12294" width="12.85546875" style="18" customWidth="1"/>
    <col min="12295" max="12295" width="16" style="18" customWidth="1"/>
    <col min="12296" max="12296" width="28.7109375" style="18" customWidth="1"/>
    <col min="12297" max="12544" width="9.140625" style="18"/>
    <col min="12545" max="12545" width="25.42578125" style="18" customWidth="1"/>
    <col min="12546" max="12546" width="13.7109375" style="18" customWidth="1"/>
    <col min="12547" max="12547" width="12.5703125" style="18" customWidth="1"/>
    <col min="12548" max="12548" width="12.7109375" style="18" customWidth="1"/>
    <col min="12549" max="12549" width="16.140625" style="18" customWidth="1"/>
    <col min="12550" max="12550" width="12.85546875" style="18" customWidth="1"/>
    <col min="12551" max="12551" width="16" style="18" customWidth="1"/>
    <col min="12552" max="12552" width="28.7109375" style="18" customWidth="1"/>
    <col min="12553" max="12800" width="9.140625" style="18"/>
    <col min="12801" max="12801" width="25.42578125" style="18" customWidth="1"/>
    <col min="12802" max="12802" width="13.7109375" style="18" customWidth="1"/>
    <col min="12803" max="12803" width="12.5703125" style="18" customWidth="1"/>
    <col min="12804" max="12804" width="12.7109375" style="18" customWidth="1"/>
    <col min="12805" max="12805" width="16.140625" style="18" customWidth="1"/>
    <col min="12806" max="12806" width="12.85546875" style="18" customWidth="1"/>
    <col min="12807" max="12807" width="16" style="18" customWidth="1"/>
    <col min="12808" max="12808" width="28.7109375" style="18" customWidth="1"/>
    <col min="12809" max="13056" width="9.140625" style="18"/>
    <col min="13057" max="13057" width="25.42578125" style="18" customWidth="1"/>
    <col min="13058" max="13058" width="13.7109375" style="18" customWidth="1"/>
    <col min="13059" max="13059" width="12.5703125" style="18" customWidth="1"/>
    <col min="13060" max="13060" width="12.7109375" style="18" customWidth="1"/>
    <col min="13061" max="13061" width="16.140625" style="18" customWidth="1"/>
    <col min="13062" max="13062" width="12.85546875" style="18" customWidth="1"/>
    <col min="13063" max="13063" width="16" style="18" customWidth="1"/>
    <col min="13064" max="13064" width="28.7109375" style="18" customWidth="1"/>
    <col min="13065" max="13312" width="9.140625" style="18"/>
    <col min="13313" max="13313" width="25.42578125" style="18" customWidth="1"/>
    <col min="13314" max="13314" width="13.7109375" style="18" customWidth="1"/>
    <col min="13315" max="13315" width="12.5703125" style="18" customWidth="1"/>
    <col min="13316" max="13316" width="12.7109375" style="18" customWidth="1"/>
    <col min="13317" max="13317" width="16.140625" style="18" customWidth="1"/>
    <col min="13318" max="13318" width="12.85546875" style="18" customWidth="1"/>
    <col min="13319" max="13319" width="16" style="18" customWidth="1"/>
    <col min="13320" max="13320" width="28.7109375" style="18" customWidth="1"/>
    <col min="13321" max="13568" width="9.140625" style="18"/>
    <col min="13569" max="13569" width="25.42578125" style="18" customWidth="1"/>
    <col min="13570" max="13570" width="13.7109375" style="18" customWidth="1"/>
    <col min="13571" max="13571" width="12.5703125" style="18" customWidth="1"/>
    <col min="13572" max="13572" width="12.7109375" style="18" customWidth="1"/>
    <col min="13573" max="13573" width="16.140625" style="18" customWidth="1"/>
    <col min="13574" max="13574" width="12.85546875" style="18" customWidth="1"/>
    <col min="13575" max="13575" width="16" style="18" customWidth="1"/>
    <col min="13576" max="13576" width="28.7109375" style="18" customWidth="1"/>
    <col min="13577" max="13824" width="9.140625" style="18"/>
    <col min="13825" max="13825" width="25.42578125" style="18" customWidth="1"/>
    <col min="13826" max="13826" width="13.7109375" style="18" customWidth="1"/>
    <col min="13827" max="13827" width="12.5703125" style="18" customWidth="1"/>
    <col min="13828" max="13828" width="12.7109375" style="18" customWidth="1"/>
    <col min="13829" max="13829" width="16.140625" style="18" customWidth="1"/>
    <col min="13830" max="13830" width="12.85546875" style="18" customWidth="1"/>
    <col min="13831" max="13831" width="16" style="18" customWidth="1"/>
    <col min="13832" max="13832" width="28.7109375" style="18" customWidth="1"/>
    <col min="13833" max="14080" width="9.140625" style="18"/>
    <col min="14081" max="14081" width="25.42578125" style="18" customWidth="1"/>
    <col min="14082" max="14082" width="13.7109375" style="18" customWidth="1"/>
    <col min="14083" max="14083" width="12.5703125" style="18" customWidth="1"/>
    <col min="14084" max="14084" width="12.7109375" style="18" customWidth="1"/>
    <col min="14085" max="14085" width="16.140625" style="18" customWidth="1"/>
    <col min="14086" max="14086" width="12.85546875" style="18" customWidth="1"/>
    <col min="14087" max="14087" width="16" style="18" customWidth="1"/>
    <col min="14088" max="14088" width="28.7109375" style="18" customWidth="1"/>
    <col min="14089" max="14336" width="9.140625" style="18"/>
    <col min="14337" max="14337" width="25.42578125" style="18" customWidth="1"/>
    <col min="14338" max="14338" width="13.7109375" style="18" customWidth="1"/>
    <col min="14339" max="14339" width="12.5703125" style="18" customWidth="1"/>
    <col min="14340" max="14340" width="12.7109375" style="18" customWidth="1"/>
    <col min="14341" max="14341" width="16.140625" style="18" customWidth="1"/>
    <col min="14342" max="14342" width="12.85546875" style="18" customWidth="1"/>
    <col min="14343" max="14343" width="16" style="18" customWidth="1"/>
    <col min="14344" max="14344" width="28.7109375" style="18" customWidth="1"/>
    <col min="14345" max="14592" width="9.140625" style="18"/>
    <col min="14593" max="14593" width="25.42578125" style="18" customWidth="1"/>
    <col min="14594" max="14594" width="13.7109375" style="18" customWidth="1"/>
    <col min="14595" max="14595" width="12.5703125" style="18" customWidth="1"/>
    <col min="14596" max="14596" width="12.7109375" style="18" customWidth="1"/>
    <col min="14597" max="14597" width="16.140625" style="18" customWidth="1"/>
    <col min="14598" max="14598" width="12.85546875" style="18" customWidth="1"/>
    <col min="14599" max="14599" width="16" style="18" customWidth="1"/>
    <col min="14600" max="14600" width="28.7109375" style="18" customWidth="1"/>
    <col min="14601" max="14848" width="9.140625" style="18"/>
    <col min="14849" max="14849" width="25.42578125" style="18" customWidth="1"/>
    <col min="14850" max="14850" width="13.7109375" style="18" customWidth="1"/>
    <col min="14851" max="14851" width="12.5703125" style="18" customWidth="1"/>
    <col min="14852" max="14852" width="12.7109375" style="18" customWidth="1"/>
    <col min="14853" max="14853" width="16.140625" style="18" customWidth="1"/>
    <col min="14854" max="14854" width="12.85546875" style="18" customWidth="1"/>
    <col min="14855" max="14855" width="16" style="18" customWidth="1"/>
    <col min="14856" max="14856" width="28.7109375" style="18" customWidth="1"/>
    <col min="14857" max="15104" width="9.140625" style="18"/>
    <col min="15105" max="15105" width="25.42578125" style="18" customWidth="1"/>
    <col min="15106" max="15106" width="13.7109375" style="18" customWidth="1"/>
    <col min="15107" max="15107" width="12.5703125" style="18" customWidth="1"/>
    <col min="15108" max="15108" width="12.7109375" style="18" customWidth="1"/>
    <col min="15109" max="15109" width="16.140625" style="18" customWidth="1"/>
    <col min="15110" max="15110" width="12.85546875" style="18" customWidth="1"/>
    <col min="15111" max="15111" width="16" style="18" customWidth="1"/>
    <col min="15112" max="15112" width="28.7109375" style="18" customWidth="1"/>
    <col min="15113" max="15360" width="9.140625" style="18"/>
    <col min="15361" max="15361" width="25.42578125" style="18" customWidth="1"/>
    <col min="15362" max="15362" width="13.7109375" style="18" customWidth="1"/>
    <col min="15363" max="15363" width="12.5703125" style="18" customWidth="1"/>
    <col min="15364" max="15364" width="12.7109375" style="18" customWidth="1"/>
    <col min="15365" max="15365" width="16.140625" style="18" customWidth="1"/>
    <col min="15366" max="15366" width="12.85546875" style="18" customWidth="1"/>
    <col min="15367" max="15367" width="16" style="18" customWidth="1"/>
    <col min="15368" max="15368" width="28.7109375" style="18" customWidth="1"/>
    <col min="15369" max="15616" width="9.140625" style="18"/>
    <col min="15617" max="15617" width="25.42578125" style="18" customWidth="1"/>
    <col min="15618" max="15618" width="13.7109375" style="18" customWidth="1"/>
    <col min="15619" max="15619" width="12.5703125" style="18" customWidth="1"/>
    <col min="15620" max="15620" width="12.7109375" style="18" customWidth="1"/>
    <col min="15621" max="15621" width="16.140625" style="18" customWidth="1"/>
    <col min="15622" max="15622" width="12.85546875" style="18" customWidth="1"/>
    <col min="15623" max="15623" width="16" style="18" customWidth="1"/>
    <col min="15624" max="15624" width="28.7109375" style="18" customWidth="1"/>
    <col min="15625" max="15872" width="9.140625" style="18"/>
    <col min="15873" max="15873" width="25.42578125" style="18" customWidth="1"/>
    <col min="15874" max="15874" width="13.7109375" style="18" customWidth="1"/>
    <col min="15875" max="15875" width="12.5703125" style="18" customWidth="1"/>
    <col min="15876" max="15876" width="12.7109375" style="18" customWidth="1"/>
    <col min="15877" max="15877" width="16.140625" style="18" customWidth="1"/>
    <col min="15878" max="15878" width="12.85546875" style="18" customWidth="1"/>
    <col min="15879" max="15879" width="16" style="18" customWidth="1"/>
    <col min="15880" max="15880" width="28.7109375" style="18" customWidth="1"/>
    <col min="15881" max="16128" width="9.140625" style="18"/>
    <col min="16129" max="16129" width="25.42578125" style="18" customWidth="1"/>
    <col min="16130" max="16130" width="13.7109375" style="18" customWidth="1"/>
    <col min="16131" max="16131" width="12.5703125" style="18" customWidth="1"/>
    <col min="16132" max="16132" width="12.7109375" style="18" customWidth="1"/>
    <col min="16133" max="16133" width="16.140625" style="18" customWidth="1"/>
    <col min="16134" max="16134" width="12.85546875" style="18" customWidth="1"/>
    <col min="16135" max="16135" width="16" style="18" customWidth="1"/>
    <col min="16136" max="16136" width="28.7109375" style="18" customWidth="1"/>
    <col min="16137" max="16384" width="9.140625" style="18"/>
  </cols>
  <sheetData>
    <row r="1" spans="1:9" x14ac:dyDescent="0.25">
      <c r="A1" s="1"/>
      <c r="B1" s="17"/>
      <c r="C1" s="17"/>
      <c r="D1" s="17"/>
      <c r="E1" s="17"/>
      <c r="F1" s="17"/>
      <c r="G1" s="17"/>
      <c r="H1" s="1"/>
      <c r="I1" s="25"/>
    </row>
    <row r="2" spans="1:9" x14ac:dyDescent="0.25">
      <c r="A2" s="54" t="s">
        <v>176</v>
      </c>
      <c r="B2" s="54"/>
      <c r="C2" s="54"/>
      <c r="D2" s="54"/>
      <c r="E2" s="54"/>
      <c r="F2" s="54"/>
      <c r="G2" s="54"/>
      <c r="H2" s="54"/>
      <c r="I2" s="25"/>
    </row>
    <row r="3" spans="1:9" x14ac:dyDescent="0.25">
      <c r="A3" s="1"/>
      <c r="B3" s="17"/>
      <c r="C3" s="17"/>
      <c r="D3" s="17"/>
      <c r="E3" s="17"/>
      <c r="F3" s="17"/>
      <c r="G3" s="17"/>
      <c r="H3" s="1"/>
      <c r="I3" s="25"/>
    </row>
    <row r="4" spans="1:9" x14ac:dyDescent="0.25">
      <c r="A4" s="1"/>
      <c r="B4" s="17"/>
      <c r="C4" s="55" t="s">
        <v>177</v>
      </c>
      <c r="D4" s="55"/>
      <c r="E4" s="17"/>
      <c r="F4" s="17"/>
      <c r="G4" s="17"/>
      <c r="H4" s="1"/>
      <c r="I4" s="25"/>
    </row>
    <row r="5" spans="1:9" x14ac:dyDescent="0.25">
      <c r="A5" s="1"/>
      <c r="B5" s="17"/>
      <c r="C5" s="55" t="s">
        <v>3</v>
      </c>
      <c r="D5" s="55"/>
      <c r="E5" s="17"/>
      <c r="F5" s="17"/>
      <c r="G5" s="17"/>
      <c r="H5" s="1"/>
      <c r="I5" s="25"/>
    </row>
    <row r="6" spans="1:9" x14ac:dyDescent="0.25">
      <c r="A6" s="1"/>
      <c r="B6" s="17"/>
      <c r="C6" s="17"/>
      <c r="D6" s="17"/>
      <c r="E6" s="17"/>
      <c r="F6" s="17"/>
      <c r="G6" s="17"/>
      <c r="H6" s="1"/>
      <c r="I6" s="25"/>
    </row>
    <row r="7" spans="1:9" ht="47.25" x14ac:dyDescent="0.25">
      <c r="A7" s="3" t="s">
        <v>5</v>
      </c>
      <c r="B7" s="3" t="s">
        <v>6</v>
      </c>
      <c r="C7" s="3" t="s">
        <v>7</v>
      </c>
      <c r="D7" s="3" t="s">
        <v>8</v>
      </c>
      <c r="E7" s="26" t="s">
        <v>9</v>
      </c>
      <c r="F7" s="3" t="s">
        <v>10</v>
      </c>
      <c r="G7" s="3" t="s">
        <v>11</v>
      </c>
      <c r="H7" s="3" t="s">
        <v>12</v>
      </c>
    </row>
    <row r="8" spans="1:9" x14ac:dyDescent="0.25">
      <c r="A8" s="5" t="s">
        <v>78</v>
      </c>
      <c r="B8" s="6" t="s">
        <v>178</v>
      </c>
      <c r="C8" s="7">
        <v>1.67</v>
      </c>
      <c r="D8" s="7">
        <v>1.6719999999999999</v>
      </c>
      <c r="E8" s="8">
        <v>16</v>
      </c>
      <c r="F8" s="8">
        <v>26.75</v>
      </c>
      <c r="G8" s="5" t="s">
        <v>15</v>
      </c>
      <c r="H8" s="5" t="s">
        <v>173</v>
      </c>
    </row>
    <row r="9" spans="1:9" x14ac:dyDescent="0.25">
      <c r="A9" s="5" t="s">
        <v>78</v>
      </c>
      <c r="B9" s="6" t="s">
        <v>179</v>
      </c>
      <c r="C9" s="7">
        <v>1.02</v>
      </c>
      <c r="D9" s="7">
        <v>1.024</v>
      </c>
      <c r="E9" s="8">
        <v>16</v>
      </c>
      <c r="F9" s="8">
        <v>16.38</v>
      </c>
      <c r="G9" s="5" t="s">
        <v>15</v>
      </c>
      <c r="H9" s="5" t="s">
        <v>173</v>
      </c>
    </row>
    <row r="10" spans="1:9" x14ac:dyDescent="0.25">
      <c r="A10" s="5" t="s">
        <v>78</v>
      </c>
      <c r="B10" s="6" t="s">
        <v>180</v>
      </c>
      <c r="C10" s="7">
        <v>2.75</v>
      </c>
      <c r="D10" s="7">
        <v>0.438</v>
      </c>
      <c r="E10" s="8">
        <v>16</v>
      </c>
      <c r="F10" s="8">
        <v>7.01</v>
      </c>
      <c r="G10" s="5" t="s">
        <v>15</v>
      </c>
      <c r="H10" s="5" t="s">
        <v>173</v>
      </c>
    </row>
    <row r="11" spans="1:9" x14ac:dyDescent="0.25">
      <c r="A11" s="21"/>
      <c r="B11" s="22"/>
      <c r="C11" s="23">
        <f>SUM(C8:C10)</f>
        <v>5.4399999999999995</v>
      </c>
      <c r="D11" s="23">
        <f>SUM(D8:D10)</f>
        <v>3.1339999999999999</v>
      </c>
      <c r="E11" s="22"/>
      <c r="F11" s="24">
        <f>SUM(F8:F10)</f>
        <v>50.139999999999993</v>
      </c>
      <c r="G11" s="21"/>
      <c r="H11" s="12" t="s">
        <v>20</v>
      </c>
    </row>
    <row r="12" spans="1:9" x14ac:dyDescent="0.25">
      <c r="A12" s="21"/>
      <c r="B12" s="22"/>
      <c r="C12" s="23">
        <v>5.44</v>
      </c>
      <c r="D12" s="29">
        <v>3.1339999999999999</v>
      </c>
      <c r="E12" s="22"/>
      <c r="F12" s="29">
        <v>50.14</v>
      </c>
      <c r="G12" s="21"/>
      <c r="H12" s="14" t="s">
        <v>21</v>
      </c>
    </row>
  </sheetData>
  <mergeCells count="3">
    <mergeCell ref="A2:H2"/>
    <mergeCell ref="C4:D4"/>
    <mergeCell ref="C5:D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18</vt:i4>
      </vt:variant>
    </vt:vector>
  </HeadingPairs>
  <TitlesOfParts>
    <vt:vector size="18" baseType="lpstr">
      <vt:lpstr>АГАТОВО ПП ТН</vt:lpstr>
      <vt:lpstr>БАТОШЕВО ПП ТН</vt:lpstr>
      <vt:lpstr>БЕРИЕВО ПП ТН</vt:lpstr>
      <vt:lpstr>БУРЯ ПП ТН</vt:lpstr>
      <vt:lpstr>Г.РОСИЦА ПП ТН</vt:lpstr>
      <vt:lpstr>ГРАДИЩЕ ПП ТН</vt:lpstr>
      <vt:lpstr>ГРАДНИЦА ПП ТН</vt:lpstr>
      <vt:lpstr>ДАМЯНОВО ПП ТН</vt:lpstr>
      <vt:lpstr>ДОБРОМИРКА ПП ТН</vt:lpstr>
      <vt:lpstr>ДУШЕВО ПП ТН</vt:lpstr>
      <vt:lpstr>ИДИЛЕВО ПП ТН</vt:lpstr>
      <vt:lpstr>КРАМОЛИН ПП ТН</vt:lpstr>
      <vt:lpstr>КРУШЕВО ПП ТН</vt:lpstr>
      <vt:lpstr>СЕВЛИЕВО ПП ТН</vt:lpstr>
      <vt:lpstr>СТОЛЪТ ПП ТН</vt:lpstr>
      <vt:lpstr>ТЪРХОВО ПП ТН</vt:lpstr>
      <vt:lpstr>ШУМАТА ПП ТН</vt:lpstr>
      <vt:lpstr>Лист18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2018-10-23T07:32:37Z</dcterms:modified>
</cp:coreProperties>
</file>